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3. № 4\На комиссию\"/>
    </mc:Choice>
  </mc:AlternateContent>
  <bookViews>
    <workbookView xWindow="0" yWindow="0" windowWidth="28800" windowHeight="11835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АПП'!$A$7:$N$27</definedName>
    <definedName name="_xlnm._FilterDatabase" localSheetId="2" hidden="1">'Подушевое ПП'!$A$7:$S$29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АПП'!$B$1:$N$39</definedName>
    <definedName name="Z_C581C282_CB88_4D6E_8EF4_E37BB2DF46D9_.wvu.PrintArea" localSheetId="2" hidden="1">'Подушевое ПП'!$B$1:$S$42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АПП'!$A$1:$N$40</definedName>
    <definedName name="_xlnm.Print_Area" localSheetId="2">'Подушевое ПП'!$A$1:$S$42</definedName>
    <definedName name="_xlnm.Print_Area" localSheetId="0">СМП!$A$1:$N$50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<sst xmlns="http://schemas.openxmlformats.org/spreadsheetml/2006/main" count="206" uniqueCount="111">
  <si>
    <t>Приложение 48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</si>
  <si>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</si>
  <si>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</si>
  <si>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</si>
  <si>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Дифференцированный подушевой норматив АПП</t>
  </si>
  <si>
    <t>Дифференцированный подушевой норматив АПП
с учетом доли субвенции</t>
  </si>
  <si>
    <t>Корректирующий коэфициент субъекта по группам МО 
(Кксуб)</t>
  </si>
  <si>
    <t>Дифференцированный подушевой норматив АПП с учетом доли субвенции и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</si>
  <si>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</si>
  <si>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</si>
  <si>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</si>
  <si>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</si>
  <si>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</si>
  <si>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</si>
  <si>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</si>
  <si>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10=8*9</t>
  </si>
  <si>
    <t>11=3*10</t>
  </si>
  <si>
    <t>12=4*10</t>
  </si>
  <si>
    <t>13=5*10</t>
  </si>
  <si>
    <t>14=11+12+13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</si>
  <si>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</si>
  <si>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</si>
  <si>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</si>
  <si>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</si>
  <si>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</si>
  <si>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</si>
  <si>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</si>
  <si>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</si>
  <si>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</si>
  <si>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</si>
  <si>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</si>
  <si>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</si>
  <si>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</si>
  <si>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</si>
  <si>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</si>
  <si>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</si>
  <si>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</si>
  <si>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</si>
  <si>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</si>
  <si>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</si>
  <si>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</si>
  <si>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</si>
  <si>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А.А. Добровольский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</si>
  <si>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</si>
  <si>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</si>
  <si>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</si>
  <si>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</si>
  <si>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</si>
  <si>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</si>
  <si>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</si>
  <si>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</si>
  <si>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</si>
  <si>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</si>
  <si>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49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</si>
  <si>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</si>
  <si>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</si>
  <si>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</si>
  <si>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</si>
  <si>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</si>
  <si>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Дифференцированный подушевой норматив 
ПП с учетом доли субвенции</t>
  </si>
  <si>
    <t>Корректирующий коэфициент субъекта по группам МО 
Кксуб</t>
  </si>
  <si>
    <t>Дифференцированный подушевой норматив 
ПП с учетом доли субвенции и с учетом
Кксуб</t>
  </si>
  <si>
    <t>12=7+9+10+11</t>
  </si>
  <si>
    <t>13=8+9+10+11</t>
  </si>
  <si>
    <t>15=13*14</t>
  </si>
  <si>
    <t>16=3*15</t>
  </si>
  <si>
    <t>17=4*15</t>
  </si>
  <si>
    <t>18=5*15</t>
  </si>
  <si>
    <t>19=16+17+18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</si>
  <si>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</si>
  <si>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</si>
  <si>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</si>
  <si>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</si>
  <si>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</si>
  <si>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</si>
  <si>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</si>
  <si>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</si>
  <si>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</si>
  <si>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</si>
  <si>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</si>
  <si>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</si>
  <si>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</si>
  <si>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</si>
  <si>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</si>
  <si>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</si>
  <si>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</si>
  <si>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</si>
  <si>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</si>
  <si>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</si>
  <si>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Среднемесячная численность прикрепленных к МО лиц 
за февраль 2024 года</t>
  </si>
  <si>
    <t>Приложение 47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</si>
  <si>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</si>
  <si>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Среднемесячная численность застрахованных лиц
за февраль 2024 года</t>
  </si>
  <si>
    <t>Дифференцированный подушевой норматив СМП</t>
  </si>
  <si>
    <t>Дифференцированный подушевой норматив СМП
с учетом доли субвенции</t>
  </si>
  <si>
    <t>Корректирующий коэффициент субъекта по группам МО
(Кксуб)</t>
  </si>
  <si>
    <t>Дифференцированный подушевой норматив СМП
с учетом доли субвенции и с учетом Кксуб</t>
  </si>
  <si>
    <t>Сумма финансирования руб.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</si>
  <si>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</si>
  <si>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</si>
  <si>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</si>
  <si>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</si>
  <si>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</si>
  <si>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</si>
  <si>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</si>
  <si>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</si>
  <si>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</si>
  <si>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</si>
  <si>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Приложение 6
к Дополнительному соглашению 3
от 28.03.2024</t>
  </si>
  <si>
    <t>Приложение 7
к Дополнительному соглашению 3
от 28.03.2024</t>
  </si>
  <si>
    <t>Приложение 8
к Дополнительному соглашению 3
от 28.03.2024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</si>
</sst>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_-* #,##0.00&quot;р.&quot;_-;\-* #,##0.00&quot;р.&quot;_-;_-* &quot;-&quot;??&quot;р.&quot;_-;_-@_-"/>
    <numFmt numFmtId="167" formatCode="#,##0_р_."/>
    <numFmt numFmtId="168" formatCode="_-* #,##0.00_р_._-;\-* #,##0.00_р_._-;_-* &quot;-&quot;??_р_._-;_-@_-"/>
    <numFmt numFmtId="169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165" fontId="1" fillId="0" borderId="0" applyNumberForma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12" fillId="0" borderId="0"/>
  </cellStyleXfs>
  <cellXfs count="97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4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4" fontId="3" fillId="0" borderId="0" xfId="2" applyNumberFormat="1" applyFont="1" applyAlignment="1">
      <alignment horizontal="right" vertical="center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0" fontId="11" fillId="0" borderId="0" xfId="1" applyFont="1" applyAlignment="1">
      <alignment horizontal="center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4" fontId="3" fillId="0" borderId="6" xfId="8" applyNumberFormat="1" applyFont="1" applyBorder="1" applyAlignment="1">
      <alignment horizontal="right" vertical="center"/>
    </xf>
    <xf numFmtId="167" fontId="10" fillId="0" borderId="6" xfId="3" applyNumberFormat="1" applyFont="1" applyBorder="1" applyAlignment="1">
      <alignment horizontal="right" vertical="center" wrapText="1"/>
    </xf>
    <xf numFmtId="4" fontId="10" fillId="0" borderId="6" xfId="8" applyNumberFormat="1" applyFont="1" applyBorder="1" applyAlignment="1">
      <alignment horizontal="center" vertical="center"/>
    </xf>
    <xf numFmtId="4" fontId="10" fillId="0" borderId="6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9" fontId="3" fillId="0" borderId="0" xfId="10" applyNumberFormat="1" applyFont="1"/>
    <xf numFmtId="0" fontId="11" fillId="0" borderId="0" xfId="11" applyFont="1" applyAlignment="1">
      <alignment horizontal="left" wrapText="1"/>
    </xf>
    <xf numFmtId="0" fontId="11" fillId="0" borderId="0" xfId="11" applyFont="1"/>
    <xf numFmtId="0" fontId="11" fillId="0" borderId="0" xfId="2" applyFont="1" applyAlignment="1">
      <alignment horizontal="left" indent="3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11" applyFont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</cellXfs>
  <cellStyles count="12">
    <cellStyle name="Денежный_Обновленная поликлиника  итого" xfId="7"/>
    <cellStyle name="Обычный" xfId="0" builtinId="0"/>
    <cellStyle name="Обычный 2 2 2" xfId="2"/>
    <cellStyle name="Обычный 2 3" xfId="6"/>
    <cellStyle name="Обычный 3 2" xfId="4"/>
    <cellStyle name="Обычный 5 4 2" xfId="11"/>
    <cellStyle name="Обычный_декабрь 2009 не застрах в хмао" xfId="1"/>
    <cellStyle name="Обычный_итоговый(не обработанный ) за август стомат" xfId="8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2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69"/>
  <sheetViews>
    <sheetView tabSelected="1" view="pageBreakPreview" zoomScale="70" zoomScaleNormal="85" zoomScaleSheetLayoutView="70" workbookViewId="0">
      <pane xSplit="2" ySplit="7" topLeftCell="C8" activePane="bottomRight" state="frozen"/>
      <selection activeCell="A7" sqref="A7"/>
      <selection pane="topRight" activeCell="A7" sqref="A7"/>
      <selection pane="bottomLeft" activeCell="A7" sqref="A7"/>
      <selection pane="bottomRight" activeCell="WRX1" sqref="O1:WRX1048576"/>
    </sheetView>
  </sheetViews>
  <sheetFormatPr defaultRowHeight="12.75" x14ac:dyDescent="0.2"/>
  <cols>
    <col min="1" max="1" width="8.42578125" style="37" customWidth="1"/>
    <col min="2" max="2" width="59.140625" style="38" customWidth="1"/>
    <col min="3" max="5" width="15" style="38" customWidth="1"/>
    <col min="6" max="6" width="15" style="36" customWidth="1"/>
    <col min="7" max="9" width="14" style="36" customWidth="1"/>
    <col min="10" max="10" width="17" style="36" customWidth="1"/>
    <col min="11" max="13" width="15.140625" style="39" customWidth="1"/>
    <col min="14" max="14" width="17.85546875" style="39" customWidth="1"/>
    <col min="15" max="16384" width="9.140625" style="36"/>
  </cols>
  <sheetData>
    <row r="1" spans="1:14" ht="52.5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82.5" customHeight="1" x14ac:dyDescent="0.25">
      <c r="A2" s="70" t="s">
        <v>90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x14ac:dyDescent="0.2">
      <c r="L3" s="1"/>
      <c r="M3" s="1"/>
      <c r="N3" s="40"/>
    </row>
    <row r="4" spans="1:14" ht="22.5" customHeight="1" x14ac:dyDescent="0.2">
      <c r="A4" s="71" t="s">
        <v>91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4" ht="14.25" customHeight="1" x14ac:dyDescent="0.2">
      <c r="B5" s="41"/>
      <c r="C5" s="41"/>
      <c r="D5" s="41"/>
      <c r="E5" s="41"/>
      <c r="F5" s="41"/>
      <c r="G5" s="41"/>
      <c r="H5" s="41"/>
      <c r="I5" s="41"/>
      <c r="J5" s="41"/>
      <c r="K5" s="42"/>
      <c r="L5" s="43"/>
      <c r="M5" s="43"/>
      <c r="N5" s="43"/>
    </row>
    <row r="6" spans="1:14" ht="34.5" customHeight="1" x14ac:dyDescent="0.2">
      <c r="A6" s="72" t="s">
        <v>2</v>
      </c>
      <c r="B6" s="73" t="s">
        <v>3</v>
      </c>
      <c r="C6" s="74" t="s">
        <v>92</v>
      </c>
      <c r="D6" s="74"/>
      <c r="E6" s="74"/>
      <c r="F6" s="74"/>
      <c r="G6" s="75" t="s">
        <v>93</v>
      </c>
      <c r="H6" s="75" t="s">
        <v>94</v>
      </c>
      <c r="I6" s="77" t="s">
        <v>95</v>
      </c>
      <c r="J6" s="77" t="s">
        <v>96</v>
      </c>
      <c r="K6" s="79" t="s">
        <v>97</v>
      </c>
      <c r="L6" s="79"/>
      <c r="M6" s="79"/>
      <c r="N6" s="79"/>
    </row>
    <row r="7" spans="1:14" s="46" customFormat="1" ht="95.45" customHeight="1" x14ac:dyDescent="0.25">
      <c r="A7" s="72"/>
      <c r="B7" s="73"/>
      <c r="C7" s="44" t="s">
        <v>9</v>
      </c>
      <c r="D7" s="44" t="s">
        <v>98</v>
      </c>
      <c r="E7" s="44" t="s">
        <v>99</v>
      </c>
      <c r="F7" s="44" t="s">
        <v>100</v>
      </c>
      <c r="G7" s="76"/>
      <c r="H7" s="76"/>
      <c r="I7" s="77"/>
      <c r="J7" s="77"/>
      <c r="K7" s="44" t="s">
        <v>9</v>
      </c>
      <c r="L7" s="44" t="s">
        <v>98</v>
      </c>
      <c r="M7" s="44" t="s">
        <v>99</v>
      </c>
      <c r="N7" s="45" t="s">
        <v>101</v>
      </c>
    </row>
    <row r="8" spans="1:14" s="49" customFormat="1" ht="14.45" customHeight="1" x14ac:dyDescent="0.25">
      <c r="A8" s="47">
        <v>1</v>
      </c>
      <c r="B8" s="48">
        <v>2</v>
      </c>
      <c r="C8" s="48">
        <v>3</v>
      </c>
      <c r="D8" s="48">
        <v>4</v>
      </c>
      <c r="E8" s="48">
        <v>5</v>
      </c>
      <c r="F8" s="48" t="s">
        <v>14</v>
      </c>
      <c r="G8" s="48">
        <v>7</v>
      </c>
      <c r="H8" s="48">
        <v>8</v>
      </c>
      <c r="I8" s="48">
        <v>9</v>
      </c>
      <c r="J8" s="48">
        <v>10</v>
      </c>
      <c r="K8" s="48" t="s">
        <v>16</v>
      </c>
      <c r="L8" s="48" t="s">
        <v>17</v>
      </c>
      <c r="M8" s="48" t="s">
        <v>18</v>
      </c>
      <c r="N8" s="48" t="s">
        <v>19</v>
      </c>
    </row>
    <row r="9" spans="1:14" ht="18" customHeight="1" x14ac:dyDescent="0.2">
      <c r="A9" s="50">
        <v>810001</v>
      </c>
      <c r="B9" s="51" t="s">
        <v>86</v>
      </c>
      <c r="C9" s="52">
        <v>77</v>
      </c>
      <c r="D9" s="52">
        <v>22277</v>
      </c>
      <c r="E9" s="52">
        <v>13</v>
      </c>
      <c r="F9" s="52">
        <v>22367</v>
      </c>
      <c r="G9" s="53">
        <v>181.98</v>
      </c>
      <c r="H9" s="53">
        <v>152.35</v>
      </c>
      <c r="I9" s="54">
        <v>1.5931</v>
      </c>
      <c r="J9" s="53">
        <v>242.71</v>
      </c>
      <c r="K9" s="53">
        <v>18688.669999999998</v>
      </c>
      <c r="L9" s="53">
        <v>5406850.6699999999</v>
      </c>
      <c r="M9" s="53">
        <v>3155.23</v>
      </c>
      <c r="N9" s="53">
        <v>5428694.5700000003</v>
      </c>
    </row>
    <row r="10" spans="1:14" ht="18" customHeight="1" x14ac:dyDescent="0.2">
      <c r="A10" s="50">
        <v>810005</v>
      </c>
      <c r="B10" s="51" t="s">
        <v>25</v>
      </c>
      <c r="C10" s="52">
        <v>43540</v>
      </c>
      <c r="D10" s="52">
        <v>404</v>
      </c>
      <c r="E10" s="52">
        <v>57</v>
      </c>
      <c r="F10" s="52">
        <v>44001</v>
      </c>
      <c r="G10" s="53">
        <v>178.02</v>
      </c>
      <c r="H10" s="53">
        <v>149.04</v>
      </c>
      <c r="I10" s="54">
        <v>1.2756000000000001</v>
      </c>
      <c r="J10" s="53">
        <v>190.12</v>
      </c>
      <c r="K10" s="53">
        <v>8277824.7999999998</v>
      </c>
      <c r="L10" s="53">
        <v>76808.479999999996</v>
      </c>
      <c r="M10" s="53">
        <v>10836.84</v>
      </c>
      <c r="N10" s="53">
        <v>8365470.1200000001</v>
      </c>
    </row>
    <row r="11" spans="1:14" ht="18" customHeight="1" x14ac:dyDescent="0.2">
      <c r="A11" s="50">
        <v>810006</v>
      </c>
      <c r="B11" s="51" t="s">
        <v>79</v>
      </c>
      <c r="C11" s="52">
        <v>7763</v>
      </c>
      <c r="D11" s="52">
        <v>195</v>
      </c>
      <c r="E11" s="52">
        <v>34320</v>
      </c>
      <c r="F11" s="52">
        <v>42278</v>
      </c>
      <c r="G11" s="53">
        <v>191.48</v>
      </c>
      <c r="H11" s="53">
        <v>160.31</v>
      </c>
      <c r="I11" s="54">
        <v>1.2741</v>
      </c>
      <c r="J11" s="53">
        <v>204.25</v>
      </c>
      <c r="K11" s="53">
        <v>1585592.75</v>
      </c>
      <c r="L11" s="53">
        <v>39828.75</v>
      </c>
      <c r="M11" s="53">
        <v>7009860</v>
      </c>
      <c r="N11" s="53">
        <v>8635281.5</v>
      </c>
    </row>
    <row r="12" spans="1:14" ht="18" customHeight="1" x14ac:dyDescent="0.2">
      <c r="A12" s="50">
        <v>810008</v>
      </c>
      <c r="B12" s="51" t="s">
        <v>87</v>
      </c>
      <c r="C12" s="52">
        <v>53</v>
      </c>
      <c r="D12" s="52">
        <v>7276</v>
      </c>
      <c r="E12" s="52">
        <v>8</v>
      </c>
      <c r="F12" s="52">
        <v>7337</v>
      </c>
      <c r="G12" s="53">
        <v>187.8</v>
      </c>
      <c r="H12" s="53">
        <v>157.22999999999999</v>
      </c>
      <c r="I12" s="54">
        <v>1.3621000000000001</v>
      </c>
      <c r="J12" s="53">
        <v>214.16</v>
      </c>
      <c r="K12" s="53">
        <v>11350.48</v>
      </c>
      <c r="L12" s="53">
        <v>1558228.16</v>
      </c>
      <c r="M12" s="53">
        <v>1713.28</v>
      </c>
      <c r="N12" s="53">
        <v>1571291.92</v>
      </c>
    </row>
    <row r="13" spans="1:14" ht="18" customHeight="1" x14ac:dyDescent="0.2">
      <c r="A13" s="50">
        <v>810009</v>
      </c>
      <c r="B13" s="51" t="s">
        <v>88</v>
      </c>
      <c r="C13" s="52">
        <v>115</v>
      </c>
      <c r="D13" s="52">
        <v>6981</v>
      </c>
      <c r="E13" s="52">
        <v>7</v>
      </c>
      <c r="F13" s="52">
        <v>7103</v>
      </c>
      <c r="G13" s="53">
        <v>193.86</v>
      </c>
      <c r="H13" s="53">
        <v>162.30000000000001</v>
      </c>
      <c r="I13" s="54">
        <v>1.3869</v>
      </c>
      <c r="J13" s="53">
        <v>225.09</v>
      </c>
      <c r="K13" s="53">
        <v>25885.35</v>
      </c>
      <c r="L13" s="53">
        <v>1571353.29</v>
      </c>
      <c r="M13" s="53">
        <v>1575.63</v>
      </c>
      <c r="N13" s="53">
        <v>1598814.27</v>
      </c>
    </row>
    <row r="14" spans="1:14" ht="18" customHeight="1" x14ac:dyDescent="0.2">
      <c r="A14" s="50">
        <v>810017</v>
      </c>
      <c r="B14" s="51" t="s">
        <v>84</v>
      </c>
      <c r="C14" s="52">
        <v>6187</v>
      </c>
      <c r="D14" s="52">
        <v>448</v>
      </c>
      <c r="E14" s="52">
        <v>17788</v>
      </c>
      <c r="F14" s="52">
        <v>24423</v>
      </c>
      <c r="G14" s="53">
        <v>196.97</v>
      </c>
      <c r="H14" s="53">
        <v>164.91</v>
      </c>
      <c r="I14" s="54">
        <v>1.5125</v>
      </c>
      <c r="J14" s="53">
        <v>249.43</v>
      </c>
      <c r="K14" s="53">
        <v>1543223.41</v>
      </c>
      <c r="L14" s="53">
        <v>111744.64</v>
      </c>
      <c r="M14" s="53">
        <v>4436860.84</v>
      </c>
      <c r="N14" s="53">
        <v>6091828.8899999997</v>
      </c>
    </row>
    <row r="15" spans="1:14" ht="18" customHeight="1" x14ac:dyDescent="0.2">
      <c r="A15" s="50">
        <v>810032</v>
      </c>
      <c r="B15" s="51" t="s">
        <v>73</v>
      </c>
      <c r="C15" s="52">
        <v>28007</v>
      </c>
      <c r="D15" s="52">
        <v>130</v>
      </c>
      <c r="E15" s="52">
        <v>71</v>
      </c>
      <c r="F15" s="52">
        <v>28208</v>
      </c>
      <c r="G15" s="53">
        <v>180.76</v>
      </c>
      <c r="H15" s="53">
        <v>151.34</v>
      </c>
      <c r="I15" s="54">
        <v>1.3389</v>
      </c>
      <c r="J15" s="53">
        <v>202.63</v>
      </c>
      <c r="K15" s="53">
        <v>5675058.4100000001</v>
      </c>
      <c r="L15" s="53">
        <v>26341.9</v>
      </c>
      <c r="M15" s="53">
        <v>14386.73</v>
      </c>
      <c r="N15" s="53">
        <v>5715787.040000001</v>
      </c>
    </row>
    <row r="16" spans="1:14" ht="18" customHeight="1" x14ac:dyDescent="0.2">
      <c r="A16" s="50">
        <v>810039</v>
      </c>
      <c r="B16" s="51" t="s">
        <v>69</v>
      </c>
      <c r="C16" s="52">
        <v>14501</v>
      </c>
      <c r="D16" s="52">
        <v>4</v>
      </c>
      <c r="E16" s="52">
        <v>490</v>
      </c>
      <c r="F16" s="52">
        <v>14995</v>
      </c>
      <c r="G16" s="53">
        <v>180.21</v>
      </c>
      <c r="H16" s="53">
        <v>150.87</v>
      </c>
      <c r="I16" s="54">
        <v>1.2776000000000001</v>
      </c>
      <c r="J16" s="53">
        <v>192.75</v>
      </c>
      <c r="K16" s="53">
        <v>2795067.75</v>
      </c>
      <c r="L16" s="53">
        <v>771</v>
      </c>
      <c r="M16" s="53">
        <v>94447.5</v>
      </c>
      <c r="N16" s="53">
        <v>2890286.25</v>
      </c>
    </row>
    <row r="17" spans="1:14" ht="18" customHeight="1" x14ac:dyDescent="0.2">
      <c r="A17" s="50">
        <v>810040</v>
      </c>
      <c r="B17" s="51" t="s">
        <v>77</v>
      </c>
      <c r="C17" s="52">
        <v>6010</v>
      </c>
      <c r="D17" s="52">
        <v>1</v>
      </c>
      <c r="E17" s="52">
        <v>29</v>
      </c>
      <c r="F17" s="52">
        <v>6040</v>
      </c>
      <c r="G17" s="53">
        <v>187.73</v>
      </c>
      <c r="H17" s="53">
        <v>157.16</v>
      </c>
      <c r="I17" s="54">
        <v>1.4339</v>
      </c>
      <c r="J17" s="53">
        <v>225.35</v>
      </c>
      <c r="K17" s="53">
        <v>1354353.5</v>
      </c>
      <c r="L17" s="53">
        <v>225.35</v>
      </c>
      <c r="M17" s="53">
        <v>6535.15</v>
      </c>
      <c r="N17" s="53">
        <v>1361114</v>
      </c>
    </row>
    <row r="18" spans="1:14" ht="18" customHeight="1" x14ac:dyDescent="0.2">
      <c r="A18" s="50">
        <v>810058</v>
      </c>
      <c r="B18" s="51" t="s">
        <v>80</v>
      </c>
      <c r="C18" s="52">
        <v>1967</v>
      </c>
      <c r="D18" s="52">
        <v>18403</v>
      </c>
      <c r="E18" s="52">
        <v>440</v>
      </c>
      <c r="F18" s="52">
        <v>20810</v>
      </c>
      <c r="G18" s="53">
        <v>190.25</v>
      </c>
      <c r="H18" s="53">
        <v>159.28</v>
      </c>
      <c r="I18" s="54">
        <v>1.2963</v>
      </c>
      <c r="J18" s="53">
        <v>206.47</v>
      </c>
      <c r="K18" s="53">
        <v>406126.49</v>
      </c>
      <c r="L18" s="53">
        <v>3799667.41</v>
      </c>
      <c r="M18" s="53">
        <v>90846.8</v>
      </c>
      <c r="N18" s="53">
        <v>4296640.7</v>
      </c>
    </row>
    <row r="19" spans="1:14" ht="18" customHeight="1" x14ac:dyDescent="0.2">
      <c r="A19" s="50">
        <v>810059</v>
      </c>
      <c r="B19" s="51" t="s">
        <v>83</v>
      </c>
      <c r="C19" s="52">
        <v>22647</v>
      </c>
      <c r="D19" s="52">
        <v>10006</v>
      </c>
      <c r="E19" s="52">
        <v>24</v>
      </c>
      <c r="F19" s="52">
        <v>32677</v>
      </c>
      <c r="G19" s="53">
        <v>194.43</v>
      </c>
      <c r="H19" s="53">
        <v>162.78</v>
      </c>
      <c r="I19" s="54">
        <v>1.1934</v>
      </c>
      <c r="J19" s="53">
        <v>194.26</v>
      </c>
      <c r="K19" s="53">
        <v>4399406.22</v>
      </c>
      <c r="L19" s="53">
        <v>1943765.56</v>
      </c>
      <c r="M19" s="53">
        <v>4662.24</v>
      </c>
      <c r="N19" s="53">
        <v>6347834.0199999996</v>
      </c>
    </row>
    <row r="20" spans="1:14" ht="18" customHeight="1" x14ac:dyDescent="0.2">
      <c r="A20" s="50">
        <v>810062</v>
      </c>
      <c r="B20" s="51" t="s">
        <v>85</v>
      </c>
      <c r="C20" s="52">
        <v>5766</v>
      </c>
      <c r="D20" s="52">
        <v>7723</v>
      </c>
      <c r="E20" s="52">
        <v>22</v>
      </c>
      <c r="F20" s="52">
        <v>13511</v>
      </c>
      <c r="G20" s="53">
        <v>203.73</v>
      </c>
      <c r="H20" s="53">
        <v>170.56</v>
      </c>
      <c r="I20" s="54">
        <v>1.2869999999999999</v>
      </c>
      <c r="J20" s="53">
        <v>219.51</v>
      </c>
      <c r="K20" s="53">
        <v>1265694.6599999999</v>
      </c>
      <c r="L20" s="53">
        <v>1695275.73</v>
      </c>
      <c r="M20" s="53">
        <v>4829.22</v>
      </c>
      <c r="N20" s="53">
        <v>2965799.61</v>
      </c>
    </row>
    <row r="21" spans="1:14" ht="18" customHeight="1" x14ac:dyDescent="0.2">
      <c r="A21" s="50">
        <v>810064</v>
      </c>
      <c r="B21" s="51" t="s">
        <v>26</v>
      </c>
      <c r="C21" s="52">
        <v>34280</v>
      </c>
      <c r="D21" s="52">
        <v>1868</v>
      </c>
      <c r="E21" s="52">
        <v>1150</v>
      </c>
      <c r="F21" s="52">
        <v>37298</v>
      </c>
      <c r="G21" s="53">
        <v>179.05</v>
      </c>
      <c r="H21" s="53">
        <v>149.9</v>
      </c>
      <c r="I21" s="54">
        <v>1.2230000000000001</v>
      </c>
      <c r="J21" s="53">
        <v>183.33</v>
      </c>
      <c r="K21" s="53">
        <v>6284552.4000000004</v>
      </c>
      <c r="L21" s="53">
        <v>342460.44</v>
      </c>
      <c r="M21" s="53">
        <v>210829.5</v>
      </c>
      <c r="N21" s="53">
        <v>6837842.3400000008</v>
      </c>
    </row>
    <row r="22" spans="1:14" ht="18" customHeight="1" x14ac:dyDescent="0.2">
      <c r="A22" s="50">
        <v>810073</v>
      </c>
      <c r="B22" s="51" t="s">
        <v>70</v>
      </c>
      <c r="C22" s="52">
        <v>12299</v>
      </c>
      <c r="D22" s="52">
        <v>86</v>
      </c>
      <c r="E22" s="52">
        <v>63</v>
      </c>
      <c r="F22" s="52">
        <v>12448</v>
      </c>
      <c r="G22" s="53">
        <v>167.63</v>
      </c>
      <c r="H22" s="53">
        <v>140.34</v>
      </c>
      <c r="I22" s="54">
        <v>1.3522000000000001</v>
      </c>
      <c r="J22" s="53">
        <v>189.77</v>
      </c>
      <c r="K22" s="53">
        <v>2333981.23</v>
      </c>
      <c r="L22" s="53">
        <v>16320.22</v>
      </c>
      <c r="M22" s="53">
        <v>11955.51</v>
      </c>
      <c r="N22" s="53">
        <v>2362256.96</v>
      </c>
    </row>
    <row r="23" spans="1:14" ht="18" customHeight="1" x14ac:dyDescent="0.2">
      <c r="A23" s="50">
        <v>810074</v>
      </c>
      <c r="B23" s="51" t="s">
        <v>71</v>
      </c>
      <c r="C23" s="52">
        <v>25852</v>
      </c>
      <c r="D23" s="52">
        <v>218</v>
      </c>
      <c r="E23" s="52">
        <v>447</v>
      </c>
      <c r="F23" s="52">
        <v>26517</v>
      </c>
      <c r="G23" s="53">
        <v>172.81</v>
      </c>
      <c r="H23" s="53">
        <v>144.66999999999999</v>
      </c>
      <c r="I23" s="54">
        <v>1.3177000000000001</v>
      </c>
      <c r="J23" s="53">
        <v>190.63</v>
      </c>
      <c r="K23" s="53">
        <v>4928166.76</v>
      </c>
      <c r="L23" s="53">
        <v>41557.339999999997</v>
      </c>
      <c r="M23" s="53">
        <v>85211.61</v>
      </c>
      <c r="N23" s="53">
        <v>5054935.71</v>
      </c>
    </row>
    <row r="24" spans="1:14" ht="18" customHeight="1" x14ac:dyDescent="0.2">
      <c r="A24" s="50">
        <v>810076</v>
      </c>
      <c r="B24" s="51" t="s">
        <v>72</v>
      </c>
      <c r="C24" s="52">
        <v>38123</v>
      </c>
      <c r="D24" s="52">
        <v>72</v>
      </c>
      <c r="E24" s="52">
        <v>59</v>
      </c>
      <c r="F24" s="52">
        <v>38254</v>
      </c>
      <c r="G24" s="53">
        <v>174.32</v>
      </c>
      <c r="H24" s="53">
        <v>145.94</v>
      </c>
      <c r="I24" s="54">
        <v>1.3133999999999999</v>
      </c>
      <c r="J24" s="53">
        <v>191.68</v>
      </c>
      <c r="K24" s="53">
        <v>7307416.6399999997</v>
      </c>
      <c r="L24" s="53">
        <v>13800.96</v>
      </c>
      <c r="M24" s="53">
        <v>11309.12</v>
      </c>
      <c r="N24" s="53">
        <v>7332526.7199999997</v>
      </c>
    </row>
    <row r="25" spans="1:14" ht="18" customHeight="1" x14ac:dyDescent="0.2">
      <c r="A25" s="50">
        <v>810088</v>
      </c>
      <c r="B25" s="51" t="s">
        <v>24</v>
      </c>
      <c r="C25" s="52">
        <v>2125</v>
      </c>
      <c r="D25" s="52">
        <v>177</v>
      </c>
      <c r="E25" s="52">
        <v>51674</v>
      </c>
      <c r="F25" s="52">
        <v>53976</v>
      </c>
      <c r="G25" s="53">
        <v>175.77</v>
      </c>
      <c r="H25" s="53">
        <v>147.16</v>
      </c>
      <c r="I25" s="54">
        <v>1.3593999999999999</v>
      </c>
      <c r="J25" s="53">
        <v>200.05</v>
      </c>
      <c r="K25" s="53">
        <v>425106.25</v>
      </c>
      <c r="L25" s="53">
        <v>35408.85</v>
      </c>
      <c r="M25" s="53">
        <v>10337383.699999999</v>
      </c>
      <c r="N25" s="53">
        <v>10797898.799999999</v>
      </c>
    </row>
    <row r="26" spans="1:14" ht="18" customHeight="1" x14ac:dyDescent="0.2">
      <c r="A26" s="50">
        <v>810089</v>
      </c>
      <c r="B26" s="51" t="s">
        <v>75</v>
      </c>
      <c r="C26" s="52">
        <v>6941</v>
      </c>
      <c r="D26" s="52">
        <v>40</v>
      </c>
      <c r="E26" s="52">
        <v>32607</v>
      </c>
      <c r="F26" s="52">
        <v>39588</v>
      </c>
      <c r="G26" s="53">
        <v>183.49</v>
      </c>
      <c r="H26" s="53">
        <v>153.62</v>
      </c>
      <c r="I26" s="54">
        <v>1.2869999999999999</v>
      </c>
      <c r="J26" s="53">
        <v>197.71</v>
      </c>
      <c r="K26" s="53">
        <v>1372305.11</v>
      </c>
      <c r="L26" s="53">
        <v>7908.4</v>
      </c>
      <c r="M26" s="53">
        <v>6446729.9699999997</v>
      </c>
      <c r="N26" s="53">
        <v>7826943.4799999995</v>
      </c>
    </row>
    <row r="27" spans="1:14" ht="18" customHeight="1" x14ac:dyDescent="0.2">
      <c r="A27" s="50">
        <v>810090</v>
      </c>
      <c r="B27" s="51" t="s">
        <v>27</v>
      </c>
      <c r="C27" s="52">
        <v>52518</v>
      </c>
      <c r="D27" s="52">
        <v>21</v>
      </c>
      <c r="E27" s="52">
        <v>396</v>
      </c>
      <c r="F27" s="52">
        <v>52935</v>
      </c>
      <c r="G27" s="53">
        <v>183.51</v>
      </c>
      <c r="H27" s="53">
        <v>153.63</v>
      </c>
      <c r="I27" s="54">
        <v>1.3309</v>
      </c>
      <c r="J27" s="53">
        <v>204.47</v>
      </c>
      <c r="K27" s="53">
        <v>10738355.460000001</v>
      </c>
      <c r="L27" s="53">
        <v>4293.87</v>
      </c>
      <c r="M27" s="53">
        <v>80970.12</v>
      </c>
      <c r="N27" s="53">
        <v>10823619.449999999</v>
      </c>
    </row>
    <row r="28" spans="1:14" ht="18" customHeight="1" x14ac:dyDescent="0.2">
      <c r="A28" s="50">
        <v>810111</v>
      </c>
      <c r="B28" s="51" t="s">
        <v>78</v>
      </c>
      <c r="C28" s="52">
        <v>103</v>
      </c>
      <c r="D28" s="52">
        <v>5</v>
      </c>
      <c r="E28" s="52">
        <v>15451</v>
      </c>
      <c r="F28" s="52">
        <v>15559</v>
      </c>
      <c r="G28" s="53">
        <v>176.2</v>
      </c>
      <c r="H28" s="53">
        <v>147.51</v>
      </c>
      <c r="I28" s="54">
        <v>1.3335999999999999</v>
      </c>
      <c r="J28" s="53">
        <v>196.72</v>
      </c>
      <c r="K28" s="53">
        <v>20262.16</v>
      </c>
      <c r="L28" s="53">
        <v>983.6</v>
      </c>
      <c r="M28" s="53">
        <v>3039520.72</v>
      </c>
      <c r="N28" s="53">
        <v>3060766.48</v>
      </c>
    </row>
    <row r="29" spans="1:14" ht="18" customHeight="1" x14ac:dyDescent="0.2">
      <c r="A29" s="50">
        <v>810113</v>
      </c>
      <c r="B29" s="51" t="s">
        <v>76</v>
      </c>
      <c r="C29" s="52">
        <v>38429</v>
      </c>
      <c r="D29" s="52">
        <v>12</v>
      </c>
      <c r="E29" s="52">
        <v>43</v>
      </c>
      <c r="F29" s="52">
        <v>38484</v>
      </c>
      <c r="G29" s="53">
        <v>178.59</v>
      </c>
      <c r="H29" s="53">
        <v>149.52000000000001</v>
      </c>
      <c r="I29" s="54">
        <v>1.3776999999999999</v>
      </c>
      <c r="J29" s="53">
        <v>205.99</v>
      </c>
      <c r="K29" s="53">
        <v>7915989.71</v>
      </c>
      <c r="L29" s="53">
        <v>2471.88</v>
      </c>
      <c r="M29" s="53">
        <v>8857.57</v>
      </c>
      <c r="N29" s="53">
        <v>7927319.1600000001</v>
      </c>
    </row>
    <row r="30" spans="1:14" ht="18" customHeight="1" x14ac:dyDescent="0.2">
      <c r="A30" s="50">
        <v>810131</v>
      </c>
      <c r="B30" s="51" t="s">
        <v>82</v>
      </c>
      <c r="C30" s="52">
        <v>539</v>
      </c>
      <c r="D30" s="52">
        <v>35149</v>
      </c>
      <c r="E30" s="52">
        <v>18</v>
      </c>
      <c r="F30" s="52">
        <v>35706</v>
      </c>
      <c r="G30" s="53">
        <v>189.29</v>
      </c>
      <c r="H30" s="53">
        <v>158.47999999999999</v>
      </c>
      <c r="I30" s="54">
        <v>1.2155</v>
      </c>
      <c r="J30" s="53">
        <v>192.63</v>
      </c>
      <c r="K30" s="53">
        <v>103827.57</v>
      </c>
      <c r="L30" s="53">
        <v>6770751.8700000001</v>
      </c>
      <c r="M30" s="53">
        <v>3467.34</v>
      </c>
      <c r="N30" s="53">
        <v>6878046.7800000003</v>
      </c>
    </row>
    <row r="31" spans="1:14" ht="18" customHeight="1" x14ac:dyDescent="0.2">
      <c r="A31" s="50">
        <v>810157</v>
      </c>
      <c r="B31" s="51" t="s">
        <v>81</v>
      </c>
      <c r="C31" s="52">
        <v>6619</v>
      </c>
      <c r="D31" s="52">
        <v>7</v>
      </c>
      <c r="E31" s="52">
        <v>0</v>
      </c>
      <c r="F31" s="52">
        <v>6626</v>
      </c>
      <c r="G31" s="53">
        <v>193.69</v>
      </c>
      <c r="H31" s="53">
        <v>162.16</v>
      </c>
      <c r="I31" s="54">
        <v>1.2281</v>
      </c>
      <c r="J31" s="53">
        <v>199.15</v>
      </c>
      <c r="K31" s="53">
        <v>1318173.8500000001</v>
      </c>
      <c r="L31" s="53">
        <v>1394.05</v>
      </c>
      <c r="M31" s="53">
        <v>0</v>
      </c>
      <c r="N31" s="53">
        <v>1319567.9000000001</v>
      </c>
    </row>
    <row r="32" spans="1:14" ht="20.25" customHeight="1" x14ac:dyDescent="0.2">
      <c r="A32" s="50">
        <v>810184</v>
      </c>
      <c r="B32" s="51" t="s">
        <v>102</v>
      </c>
      <c r="C32" s="52">
        <v>108240</v>
      </c>
      <c r="D32" s="52">
        <v>3128</v>
      </c>
      <c r="E32" s="52">
        <v>2365</v>
      </c>
      <c r="F32" s="52">
        <v>113733</v>
      </c>
      <c r="G32" s="53">
        <v>184.37</v>
      </c>
      <c r="H32" s="53">
        <v>154.36000000000001</v>
      </c>
      <c r="I32" s="54">
        <v>1.2476</v>
      </c>
      <c r="J32" s="53">
        <v>192.58</v>
      </c>
      <c r="K32" s="53">
        <v>20844859.199999999</v>
      </c>
      <c r="L32" s="53">
        <v>602390.24</v>
      </c>
      <c r="M32" s="53">
        <v>455451.7</v>
      </c>
      <c r="N32" s="53">
        <v>21902701.139999997</v>
      </c>
    </row>
    <row r="33" spans="1:14" ht="30" customHeight="1" x14ac:dyDescent="0.2">
      <c r="A33" s="50">
        <v>810185</v>
      </c>
      <c r="B33" s="51" t="s">
        <v>103</v>
      </c>
      <c r="C33" s="52">
        <v>359991</v>
      </c>
      <c r="D33" s="52">
        <v>23946</v>
      </c>
      <c r="E33" s="52">
        <v>24681</v>
      </c>
      <c r="F33" s="52">
        <v>408618</v>
      </c>
      <c r="G33" s="53">
        <v>184.85</v>
      </c>
      <c r="H33" s="53">
        <v>154.76</v>
      </c>
      <c r="I33" s="54">
        <v>1.1411</v>
      </c>
      <c r="J33" s="53">
        <v>176.6</v>
      </c>
      <c r="K33" s="53">
        <v>63574410.600000001</v>
      </c>
      <c r="L33" s="53">
        <v>4228863.5999999996</v>
      </c>
      <c r="M33" s="53">
        <v>4358664.5999999996</v>
      </c>
      <c r="N33" s="53">
        <v>72161938.799999997</v>
      </c>
    </row>
    <row r="34" spans="1:14" ht="18" customHeight="1" x14ac:dyDescent="0.2">
      <c r="A34" s="50">
        <v>810194</v>
      </c>
      <c r="B34" s="51" t="s">
        <v>104</v>
      </c>
      <c r="C34" s="52">
        <v>40473</v>
      </c>
      <c r="D34" s="52">
        <v>15727</v>
      </c>
      <c r="E34" s="52">
        <v>5104</v>
      </c>
      <c r="F34" s="52">
        <v>61304</v>
      </c>
      <c r="G34" s="53">
        <v>185.15</v>
      </c>
      <c r="H34" s="53">
        <v>155.01</v>
      </c>
      <c r="I34" s="54">
        <v>1.248</v>
      </c>
      <c r="J34" s="53">
        <v>193.45</v>
      </c>
      <c r="K34" s="53">
        <v>7829501.8499999996</v>
      </c>
      <c r="L34" s="53">
        <v>3042388.15</v>
      </c>
      <c r="M34" s="53">
        <v>987368.8</v>
      </c>
      <c r="N34" s="53">
        <v>11859258.800000001</v>
      </c>
    </row>
    <row r="35" spans="1:14" ht="18" customHeight="1" x14ac:dyDescent="0.2">
      <c r="A35" s="50">
        <v>810196</v>
      </c>
      <c r="B35" s="51" t="s">
        <v>105</v>
      </c>
      <c r="C35" s="52">
        <v>251599</v>
      </c>
      <c r="D35" s="52">
        <v>103</v>
      </c>
      <c r="E35" s="52">
        <v>4513</v>
      </c>
      <c r="F35" s="52">
        <v>256215</v>
      </c>
      <c r="G35" s="53">
        <v>186.44</v>
      </c>
      <c r="H35" s="53">
        <v>156.09</v>
      </c>
      <c r="I35" s="54">
        <v>1.2391000000000001</v>
      </c>
      <c r="J35" s="53">
        <v>193.41</v>
      </c>
      <c r="K35" s="53">
        <v>48661762.590000004</v>
      </c>
      <c r="L35" s="53">
        <v>19921.23</v>
      </c>
      <c r="M35" s="53">
        <v>872859.33</v>
      </c>
      <c r="N35" s="53">
        <v>49554543.149999999</v>
      </c>
    </row>
    <row r="36" spans="1:14" ht="30" customHeight="1" x14ac:dyDescent="0.2">
      <c r="A36" s="50">
        <v>810197</v>
      </c>
      <c r="B36" s="51" t="s">
        <v>106</v>
      </c>
      <c r="C36" s="52">
        <v>98995</v>
      </c>
      <c r="D36" s="52">
        <v>2832</v>
      </c>
      <c r="E36" s="52">
        <v>53</v>
      </c>
      <c r="F36" s="52">
        <v>101880</v>
      </c>
      <c r="G36" s="53">
        <v>181.96</v>
      </c>
      <c r="H36" s="53">
        <v>152.34</v>
      </c>
      <c r="I36" s="54">
        <v>1.1822999999999999</v>
      </c>
      <c r="J36" s="53">
        <v>180.11</v>
      </c>
      <c r="K36" s="53">
        <v>17829989.449999999</v>
      </c>
      <c r="L36" s="53">
        <v>510071.52</v>
      </c>
      <c r="M36" s="53">
        <v>9545.83</v>
      </c>
      <c r="N36" s="53">
        <v>18349606.799999997</v>
      </c>
    </row>
    <row r="37" spans="1:14" s="58" customFormat="1" ht="27" customHeight="1" x14ac:dyDescent="0.25">
      <c r="A37" s="80" t="s">
        <v>38</v>
      </c>
      <c r="B37" s="81"/>
      <c r="C37" s="55">
        <v>1213759</v>
      </c>
      <c r="D37" s="55">
        <v>157239</v>
      </c>
      <c r="E37" s="55">
        <v>191893</v>
      </c>
      <c r="F37" s="55">
        <v>1562891</v>
      </c>
      <c r="G37" s="56" t="s">
        <v>107</v>
      </c>
      <c r="H37" s="56" t="s">
        <v>107</v>
      </c>
      <c r="I37" s="56" t="s">
        <v>107</v>
      </c>
      <c r="J37" s="56" t="s">
        <v>107</v>
      </c>
      <c r="K37" s="57">
        <v>228846933.31999996</v>
      </c>
      <c r="L37" s="57">
        <v>31871847.160000004</v>
      </c>
      <c r="M37" s="57">
        <v>38599834.879999988</v>
      </c>
      <c r="N37" s="57">
        <v>299318615.36000001</v>
      </c>
    </row>
    <row r="38" spans="1:14" ht="13.9" customHeight="1" x14ac:dyDescent="0.25">
      <c r="A38" s="59"/>
      <c r="B38" s="60"/>
      <c r="C38" s="61"/>
      <c r="D38" s="62"/>
      <c r="E38" s="62"/>
      <c r="F38" s="62"/>
      <c r="G38" s="63"/>
      <c r="H38" s="63"/>
      <c r="I38" s="63"/>
      <c r="J38" s="63"/>
      <c r="L38" s="64"/>
      <c r="M38" s="64"/>
      <c r="N38" s="65"/>
    </row>
    <row r="39" spans="1:14" ht="18" customHeight="1" x14ac:dyDescent="0.2">
      <c r="A39" s="82" t="s">
        <v>40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</row>
    <row r="40" spans="1:14" ht="52.5" customHeight="1" x14ac:dyDescent="0.3">
      <c r="A40" s="78" t="s">
        <v>41</v>
      </c>
      <c r="B40" s="78"/>
      <c r="C40" s="78"/>
      <c r="D40" s="78"/>
      <c r="E40" s="78"/>
      <c r="F40" s="78"/>
      <c r="G40" s="29"/>
      <c r="H40" s="29"/>
      <c r="I40" s="30"/>
      <c r="J40" s="30"/>
      <c r="K40" s="31"/>
      <c r="L40" s="32"/>
      <c r="M40" s="32" t="s">
        <v>42</v>
      </c>
      <c r="N40" s="28"/>
    </row>
    <row r="41" spans="1:14" ht="32.25" customHeight="1" x14ac:dyDescent="0.3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2"/>
      <c r="M41" s="32"/>
      <c r="N41" s="33"/>
    </row>
    <row r="42" spans="1:14" ht="75" customHeight="1" x14ac:dyDescent="0.3">
      <c r="A42" s="78" t="s">
        <v>43</v>
      </c>
      <c r="B42" s="78"/>
      <c r="C42" s="78"/>
      <c r="D42" s="78"/>
      <c r="E42" s="78"/>
      <c r="F42" s="78"/>
      <c r="G42" s="29"/>
      <c r="H42" s="29"/>
      <c r="I42" s="30"/>
      <c r="J42" s="30"/>
      <c r="K42" s="31"/>
      <c r="L42" s="32"/>
      <c r="M42" s="32" t="s">
        <v>44</v>
      </c>
      <c r="N42" s="28"/>
    </row>
    <row r="43" spans="1:14" ht="75" customHeight="1" x14ac:dyDescent="0.3">
      <c r="A43" s="28"/>
      <c r="B43" s="29"/>
      <c r="C43" s="29"/>
      <c r="D43" s="29"/>
      <c r="E43" s="29"/>
      <c r="F43" s="29"/>
      <c r="G43" s="29"/>
      <c r="H43" s="29"/>
      <c r="I43" s="29"/>
      <c r="J43" s="29"/>
      <c r="K43" s="31"/>
      <c r="L43" s="32"/>
      <c r="M43" s="32"/>
      <c r="N43" s="28"/>
    </row>
    <row r="44" spans="1:14" ht="75" customHeight="1" x14ac:dyDescent="0.3">
      <c r="A44" s="78" t="s">
        <v>45</v>
      </c>
      <c r="B44" s="78"/>
      <c r="C44" s="78"/>
      <c r="D44" s="78"/>
      <c r="E44" s="78"/>
      <c r="F44" s="78"/>
      <c r="G44" s="29"/>
      <c r="H44" s="29"/>
      <c r="I44" s="30"/>
      <c r="J44" s="30"/>
      <c r="K44" s="31"/>
      <c r="L44" s="32"/>
      <c r="M44" s="32" t="s">
        <v>46</v>
      </c>
      <c r="N44" s="28"/>
    </row>
    <row r="45" spans="1:14" ht="75" customHeight="1" x14ac:dyDescent="0.3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31"/>
      <c r="L45" s="32"/>
      <c r="M45" s="32"/>
      <c r="N45" s="28"/>
    </row>
    <row r="46" spans="1:14" s="1" customFormat="1" ht="75" customHeight="1" x14ac:dyDescent="0.3">
      <c r="A46" s="78" t="s">
        <v>47</v>
      </c>
      <c r="B46" s="78"/>
      <c r="C46" s="78"/>
      <c r="D46" s="78"/>
      <c r="E46" s="78"/>
      <c r="F46" s="78"/>
      <c r="G46" s="29"/>
      <c r="H46" s="29"/>
      <c r="I46" s="30"/>
      <c r="J46" s="30"/>
      <c r="K46" s="31"/>
      <c r="L46" s="32"/>
      <c r="M46" s="32" t="s">
        <v>48</v>
      </c>
      <c r="N46" s="28"/>
    </row>
    <row r="47" spans="1:14" s="1" customFormat="1" ht="75" customHeight="1" x14ac:dyDescent="0.3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31"/>
      <c r="L47" s="32"/>
      <c r="M47" s="32"/>
      <c r="N47" s="28"/>
    </row>
    <row r="48" spans="1:14" s="1" customFormat="1" ht="75" customHeight="1" x14ac:dyDescent="0.3">
      <c r="A48" s="78" t="s">
        <v>49</v>
      </c>
      <c r="B48" s="78"/>
      <c r="C48" s="78"/>
      <c r="D48" s="78"/>
      <c r="E48" s="78"/>
      <c r="F48" s="78"/>
      <c r="G48" s="29"/>
      <c r="H48" s="29"/>
      <c r="I48" s="30"/>
      <c r="J48" s="30"/>
      <c r="K48" s="31"/>
      <c r="L48" s="32"/>
      <c r="M48" s="32" t="s">
        <v>50</v>
      </c>
      <c r="N48" s="28"/>
    </row>
    <row r="49" spans="1:14" s="1" customFormat="1" ht="75" customHeight="1" x14ac:dyDescent="0.3">
      <c r="A49" s="28"/>
      <c r="B49" s="29"/>
      <c r="C49" s="29"/>
      <c r="D49" s="29"/>
      <c r="E49" s="29"/>
      <c r="F49" s="29"/>
      <c r="G49" s="29"/>
      <c r="H49" s="29"/>
      <c r="I49" s="29"/>
      <c r="J49" s="29"/>
      <c r="K49" s="31"/>
      <c r="L49" s="32"/>
      <c r="M49" s="32"/>
      <c r="N49" s="28"/>
    </row>
    <row r="50" spans="1:14" s="1" customFormat="1" ht="75" customHeight="1" x14ac:dyDescent="0.3">
      <c r="A50" s="78" t="s">
        <v>51</v>
      </c>
      <c r="B50" s="78"/>
      <c r="C50" s="78"/>
      <c r="D50" s="78"/>
      <c r="E50" s="78"/>
      <c r="F50" s="78"/>
      <c r="G50" s="29"/>
      <c r="H50" s="29"/>
      <c r="I50" s="30"/>
      <c r="J50" s="30"/>
      <c r="K50" s="31"/>
      <c r="L50" s="32"/>
      <c r="M50" s="32" t="s">
        <v>52</v>
      </c>
      <c r="N50" s="28"/>
    </row>
    <row r="51" spans="1:14" s="1" customFormat="1" ht="15" customHeight="1" x14ac:dyDescent="0.3">
      <c r="A51" s="28"/>
      <c r="B51" s="66"/>
      <c r="C51" s="66"/>
      <c r="D51" s="66"/>
      <c r="E51" s="66"/>
      <c r="F51" s="66"/>
      <c r="G51" s="66"/>
      <c r="H51" s="66"/>
      <c r="I51" s="66"/>
      <c r="J51" s="66"/>
      <c r="K51" s="67"/>
      <c r="L51" s="68"/>
      <c r="M51" s="68"/>
      <c r="N51" s="28"/>
    </row>
    <row r="52" spans="1:14" x14ac:dyDescent="0.2">
      <c r="A52" s="36"/>
      <c r="B52" s="36"/>
      <c r="C52" s="36"/>
      <c r="D52" s="36"/>
      <c r="E52" s="36"/>
      <c r="K52" s="36"/>
      <c r="L52" s="36"/>
      <c r="M52" s="36"/>
      <c r="N52" s="36"/>
    </row>
    <row r="53" spans="1:14" x14ac:dyDescent="0.2">
      <c r="A53" s="36"/>
      <c r="B53" s="36"/>
      <c r="C53" s="36"/>
      <c r="D53" s="36"/>
      <c r="E53" s="36"/>
      <c r="K53" s="36"/>
      <c r="L53" s="36"/>
      <c r="M53" s="36"/>
      <c r="N53" s="36"/>
    </row>
    <row r="54" spans="1:14" x14ac:dyDescent="0.2">
      <c r="A54" s="36"/>
      <c r="B54" s="36"/>
      <c r="C54" s="36"/>
      <c r="D54" s="36"/>
      <c r="E54" s="36"/>
      <c r="K54" s="36"/>
      <c r="L54" s="36"/>
      <c r="M54" s="36"/>
      <c r="N54" s="36"/>
    </row>
    <row r="55" spans="1:14" x14ac:dyDescent="0.2">
      <c r="A55" s="36"/>
      <c r="B55" s="36"/>
      <c r="C55" s="36"/>
      <c r="D55" s="36"/>
      <c r="E55" s="36"/>
      <c r="K55" s="36"/>
      <c r="L55" s="36"/>
      <c r="M55" s="36"/>
      <c r="N55" s="36"/>
    </row>
    <row r="56" spans="1:14" x14ac:dyDescent="0.2">
      <c r="A56" s="36"/>
      <c r="B56" s="36"/>
      <c r="C56" s="36"/>
      <c r="D56" s="36"/>
      <c r="E56" s="36"/>
      <c r="K56" s="36"/>
      <c r="L56" s="36"/>
      <c r="M56" s="36"/>
      <c r="N56" s="36"/>
    </row>
    <row r="57" spans="1:14" x14ac:dyDescent="0.2">
      <c r="A57" s="36"/>
      <c r="B57" s="36"/>
      <c r="C57" s="36"/>
      <c r="D57" s="36"/>
      <c r="E57" s="36"/>
      <c r="K57" s="36"/>
      <c r="L57" s="36"/>
      <c r="M57" s="36"/>
      <c r="N57" s="36"/>
    </row>
    <row r="58" spans="1:14" x14ac:dyDescent="0.2">
      <c r="A58" s="36"/>
      <c r="B58" s="36"/>
      <c r="C58" s="36"/>
      <c r="D58" s="36"/>
      <c r="E58" s="36"/>
      <c r="K58" s="36"/>
      <c r="L58" s="36"/>
      <c r="M58" s="36"/>
      <c r="N58" s="36"/>
    </row>
    <row r="59" spans="1:14" x14ac:dyDescent="0.2">
      <c r="A59" s="36"/>
      <c r="B59" s="36"/>
      <c r="C59" s="36"/>
      <c r="D59" s="36"/>
      <c r="E59" s="36"/>
      <c r="K59" s="36"/>
      <c r="L59" s="36"/>
      <c r="M59" s="36"/>
      <c r="N59" s="36"/>
    </row>
    <row r="60" spans="1:14" x14ac:dyDescent="0.2">
      <c r="A60" s="36"/>
      <c r="B60" s="36"/>
      <c r="C60" s="36"/>
      <c r="D60" s="36"/>
      <c r="E60" s="36"/>
      <c r="K60" s="36"/>
      <c r="L60" s="36"/>
      <c r="M60" s="36"/>
      <c r="N60" s="36"/>
    </row>
    <row r="61" spans="1:14" x14ac:dyDescent="0.2">
      <c r="A61" s="36"/>
      <c r="B61" s="36"/>
      <c r="C61" s="36"/>
      <c r="D61" s="36"/>
      <c r="E61" s="36"/>
      <c r="K61" s="36"/>
      <c r="L61" s="36"/>
      <c r="M61" s="36"/>
      <c r="N61" s="36"/>
    </row>
    <row r="62" spans="1:14" x14ac:dyDescent="0.2">
      <c r="A62" s="36"/>
      <c r="B62" s="36"/>
      <c r="C62" s="36"/>
      <c r="D62" s="36"/>
      <c r="E62" s="36"/>
      <c r="K62" s="36"/>
      <c r="L62" s="36"/>
      <c r="M62" s="36"/>
      <c r="N62" s="36"/>
    </row>
    <row r="63" spans="1:14" x14ac:dyDescent="0.2">
      <c r="A63" s="36"/>
      <c r="B63" s="36"/>
      <c r="C63" s="36"/>
      <c r="D63" s="36"/>
      <c r="E63" s="36"/>
      <c r="K63" s="36"/>
      <c r="L63" s="36"/>
      <c r="M63" s="36"/>
      <c r="N63" s="36"/>
    </row>
    <row r="64" spans="1:14" x14ac:dyDescent="0.2">
      <c r="A64" s="36"/>
      <c r="B64" s="36"/>
      <c r="C64" s="36"/>
      <c r="D64" s="36"/>
      <c r="E64" s="36"/>
      <c r="K64" s="36"/>
      <c r="L64" s="36"/>
      <c r="M64" s="36"/>
      <c r="N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</sheetData>
  <mergeCells count="19">
    <mergeCell ref="A46:F46"/>
    <mergeCell ref="A48:F48"/>
    <mergeCell ref="A50:F50"/>
    <mergeCell ref="K6:N6"/>
    <mergeCell ref="A37:B37"/>
    <mergeCell ref="A39:N39"/>
    <mergeCell ref="A40:F40"/>
    <mergeCell ref="A42:F42"/>
    <mergeCell ref="A44:F4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A37 A39:A40 A3:N5 C37:XFD37 O39:XFD50 A52:XFD1048576 G51:XFD51 O1:XFD5 K6:XFD7 A8:XFD36 A38:XFD38">
    <cfRule type="cellIs" dxfId="21" priority="2" operator="lessThan">
      <formula>0</formula>
    </cfRule>
  </conditionalFormatting>
  <conditionalFormatting sqref="A48 I48:N48">
    <cfRule type="cellIs" dxfId="20" priority="4" operator="lessThan">
      <formula>0</formula>
    </cfRule>
  </conditionalFormatting>
  <conditionalFormatting sqref="A51:B51">
    <cfRule type="cellIs" dxfId="19" priority="7" operator="lessThan">
      <formula>0</formula>
    </cfRule>
  </conditionalFormatting>
  <conditionalFormatting sqref="A41:N41 A42 I42:N42 A43:N43 A44 I44:N44 A45:N45 A46 I46:N46 A47:N47 A49:N49 A50 I50:N50">
    <cfRule type="cellIs" dxfId="18" priority="5" operator="lessThan">
      <formula>0</formula>
    </cfRule>
  </conditionalFormatting>
  <conditionalFormatting sqref="G6:J6">
    <cfRule type="cellIs" dxfId="17" priority="1" operator="lessThan">
      <formula>0</formula>
    </cfRule>
  </conditionalFormatting>
  <conditionalFormatting sqref="I40:N40">
    <cfRule type="cellIs" dxfId="16" priority="3" operator="lessThan">
      <formula>0</formula>
    </cfRule>
  </conditionalFormatting>
  <conditionalFormatting sqref="A6:F7">
    <cfRule type="cellIs" dxfId="15" priority="9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P40"/>
  <sheetViews>
    <sheetView view="pageBreakPreview" zoomScale="70" zoomScaleSheetLayoutView="70" workbookViewId="0">
      <pane xSplit="2" ySplit="7" topLeftCell="C11" activePane="bottomRight" state="frozen"/>
      <selection sqref="A1:N1"/>
      <selection pane="topRight" sqref="A1:N1"/>
      <selection pane="bottomLeft" sqref="A1:N1"/>
      <selection pane="bottomRight" activeCell="A2" sqref="A2:N2"/>
    </sheetView>
  </sheetViews>
  <sheetFormatPr defaultColWidth="9.140625" defaultRowHeight="12.75" x14ac:dyDescent="0.2"/>
  <cols>
    <col min="1" max="1" width="8.5703125" style="1" customWidth="1"/>
    <col min="2" max="2" width="50.140625" style="26" customWidth="1"/>
    <col min="3" max="3" width="15.7109375" style="26" customWidth="1"/>
    <col min="4" max="6" width="15.7109375" style="27" customWidth="1"/>
    <col min="7" max="11" width="17.140625" style="27" customWidth="1"/>
    <col min="12" max="14" width="17.140625" style="21" customWidth="1"/>
    <col min="15" max="16" width="17.42578125" style="1" customWidth="1"/>
    <col min="17" max="16384" width="9.140625" style="1"/>
  </cols>
  <sheetData>
    <row r="1" spans="1:16" ht="52.5" customHeight="1" x14ac:dyDescent="0.2">
      <c r="A1" s="89" t="s">
        <v>109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6" ht="82.5" customHeight="1" x14ac:dyDescent="0.25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6" ht="15.75" x14ac:dyDescent="0.25">
      <c r="B3" s="2"/>
      <c r="C3" s="2"/>
      <c r="D3" s="3"/>
      <c r="E3" s="3"/>
      <c r="F3" s="4"/>
      <c r="G3" s="4"/>
      <c r="H3" s="4"/>
      <c r="I3" s="4"/>
      <c r="J3" s="4"/>
      <c r="K3" s="3"/>
      <c r="L3" s="5"/>
      <c r="M3" s="5"/>
      <c r="N3" s="6"/>
    </row>
    <row r="4" spans="1:16" ht="36.75" customHeight="1" x14ac:dyDescent="0.2">
      <c r="A4" s="91" t="s">
        <v>1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6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6" ht="29.25" customHeight="1" x14ac:dyDescent="0.2">
      <c r="A6" s="92" t="s">
        <v>2</v>
      </c>
      <c r="B6" s="92" t="s">
        <v>3</v>
      </c>
      <c r="C6" s="94" t="s">
        <v>89</v>
      </c>
      <c r="D6" s="95"/>
      <c r="E6" s="95"/>
      <c r="F6" s="96"/>
      <c r="G6" s="75" t="s">
        <v>4</v>
      </c>
      <c r="H6" s="75" t="s">
        <v>5</v>
      </c>
      <c r="I6" s="75" t="s">
        <v>6</v>
      </c>
      <c r="J6" s="75" t="s">
        <v>7</v>
      </c>
      <c r="K6" s="83" t="s">
        <v>8</v>
      </c>
      <c r="L6" s="84"/>
      <c r="M6" s="84"/>
      <c r="N6" s="85"/>
    </row>
    <row r="7" spans="1:16" ht="102" customHeight="1" x14ac:dyDescent="0.2">
      <c r="A7" s="93"/>
      <c r="B7" s="93"/>
      <c r="C7" s="8" t="s">
        <v>9</v>
      </c>
      <c r="D7" s="9" t="s">
        <v>10</v>
      </c>
      <c r="E7" s="8" t="s">
        <v>11</v>
      </c>
      <c r="F7" s="8" t="s">
        <v>12</v>
      </c>
      <c r="G7" s="76"/>
      <c r="H7" s="76"/>
      <c r="I7" s="76"/>
      <c r="J7" s="76"/>
      <c r="K7" s="8" t="s">
        <v>9</v>
      </c>
      <c r="L7" s="9" t="s">
        <v>10</v>
      </c>
      <c r="M7" s="8" t="s">
        <v>11</v>
      </c>
      <c r="N7" s="10" t="s">
        <v>13</v>
      </c>
    </row>
    <row r="8" spans="1:16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14</v>
      </c>
      <c r="G8" s="12">
        <v>7</v>
      </c>
      <c r="H8" s="12">
        <v>8</v>
      </c>
      <c r="I8" s="12">
        <v>9</v>
      </c>
      <c r="J8" s="12" t="s">
        <v>15</v>
      </c>
      <c r="K8" s="13" t="s">
        <v>16</v>
      </c>
      <c r="L8" s="13" t="s">
        <v>17</v>
      </c>
      <c r="M8" s="13" t="s">
        <v>18</v>
      </c>
      <c r="N8" s="13" t="s">
        <v>19</v>
      </c>
    </row>
    <row r="9" spans="1:16" ht="21.75" customHeight="1" x14ac:dyDescent="0.2">
      <c r="A9" s="14">
        <v>810225</v>
      </c>
      <c r="B9" s="15" t="s">
        <v>20</v>
      </c>
      <c r="C9" s="16">
        <v>3642</v>
      </c>
      <c r="D9" s="16">
        <v>446</v>
      </c>
      <c r="E9" s="16">
        <v>261</v>
      </c>
      <c r="F9" s="17">
        <v>4349</v>
      </c>
      <c r="G9" s="18">
        <v>382.64</v>
      </c>
      <c r="H9" s="18">
        <v>180.69</v>
      </c>
      <c r="I9" s="19">
        <v>2.4942000000000002</v>
      </c>
      <c r="J9" s="18">
        <v>450.68</v>
      </c>
      <c r="K9" s="20">
        <v>1641376.56</v>
      </c>
      <c r="L9" s="20">
        <v>201003.28</v>
      </c>
      <c r="M9" s="20">
        <v>117627.48</v>
      </c>
      <c r="N9" s="18">
        <v>1960007.32</v>
      </c>
      <c r="O9" s="21"/>
    </row>
    <row r="10" spans="1:16" ht="28.5" customHeight="1" x14ac:dyDescent="0.2">
      <c r="A10" s="14">
        <v>810148</v>
      </c>
      <c r="B10" s="15" t="s">
        <v>21</v>
      </c>
      <c r="C10" s="16">
        <v>6458</v>
      </c>
      <c r="D10" s="16">
        <v>604</v>
      </c>
      <c r="E10" s="16">
        <v>379</v>
      </c>
      <c r="F10" s="17">
        <v>7441</v>
      </c>
      <c r="G10" s="18">
        <v>407.59</v>
      </c>
      <c r="H10" s="18">
        <v>192.48</v>
      </c>
      <c r="I10" s="19">
        <v>3.3784999999999998</v>
      </c>
      <c r="J10" s="18">
        <v>650.29</v>
      </c>
      <c r="K10" s="20">
        <v>4199572.82</v>
      </c>
      <c r="L10" s="20">
        <v>392775.16</v>
      </c>
      <c r="M10" s="20">
        <v>246459.91</v>
      </c>
      <c r="N10" s="18">
        <v>4838807.8900000006</v>
      </c>
      <c r="O10" s="21"/>
      <c r="P10" s="22"/>
    </row>
    <row r="11" spans="1:16" ht="21.75" customHeight="1" x14ac:dyDescent="0.2">
      <c r="A11" s="14">
        <v>810003</v>
      </c>
      <c r="B11" s="15" t="s">
        <v>22</v>
      </c>
      <c r="C11" s="16">
        <v>29981</v>
      </c>
      <c r="D11" s="16">
        <v>11018</v>
      </c>
      <c r="E11" s="16">
        <v>4323</v>
      </c>
      <c r="F11" s="17">
        <v>45322</v>
      </c>
      <c r="G11" s="18">
        <v>426.35</v>
      </c>
      <c r="H11" s="18">
        <v>201.34</v>
      </c>
      <c r="I11" s="19">
        <v>1.3836999999999999</v>
      </c>
      <c r="J11" s="18">
        <v>278.58999999999997</v>
      </c>
      <c r="K11" s="20">
        <v>8352406.79</v>
      </c>
      <c r="L11" s="20">
        <v>3069504.62</v>
      </c>
      <c r="M11" s="20">
        <v>1204344.57</v>
      </c>
      <c r="N11" s="18">
        <v>12626255.98</v>
      </c>
      <c r="O11" s="21"/>
    </row>
    <row r="12" spans="1:16" ht="21.75" customHeight="1" x14ac:dyDescent="0.2">
      <c r="A12" s="14">
        <v>810099</v>
      </c>
      <c r="B12" s="15" t="s">
        <v>23</v>
      </c>
      <c r="C12" s="16">
        <v>176058</v>
      </c>
      <c r="D12" s="16">
        <v>239</v>
      </c>
      <c r="E12" s="16">
        <v>4117</v>
      </c>
      <c r="F12" s="17">
        <v>180414</v>
      </c>
      <c r="G12" s="18">
        <v>413.43</v>
      </c>
      <c r="H12" s="18">
        <v>195.24</v>
      </c>
      <c r="I12" s="19">
        <v>1.0266</v>
      </c>
      <c r="J12" s="18">
        <v>200.43</v>
      </c>
      <c r="K12" s="20">
        <v>35287304.939999998</v>
      </c>
      <c r="L12" s="20">
        <v>47902.77</v>
      </c>
      <c r="M12" s="20">
        <v>825170.31</v>
      </c>
      <c r="N12" s="18">
        <v>36160378.020000003</v>
      </c>
      <c r="O12" s="21"/>
    </row>
    <row r="13" spans="1:16" ht="21.75" customHeight="1" x14ac:dyDescent="0.2">
      <c r="A13" s="14">
        <v>810088</v>
      </c>
      <c r="B13" s="15" t="s">
        <v>24</v>
      </c>
      <c r="C13" s="16">
        <v>2614</v>
      </c>
      <c r="D13" s="16">
        <v>204</v>
      </c>
      <c r="E13" s="16">
        <v>51766</v>
      </c>
      <c r="F13" s="17">
        <v>54584</v>
      </c>
      <c r="G13" s="18">
        <v>402.67</v>
      </c>
      <c r="H13" s="18">
        <v>190.15</v>
      </c>
      <c r="I13" s="19">
        <v>3.0972</v>
      </c>
      <c r="J13" s="18">
        <v>588.92999999999995</v>
      </c>
      <c r="K13" s="20">
        <v>1539463.02</v>
      </c>
      <c r="L13" s="20">
        <v>120141.72</v>
      </c>
      <c r="M13" s="20">
        <v>30486550.379999999</v>
      </c>
      <c r="N13" s="18">
        <v>32146155.119999997</v>
      </c>
      <c r="O13" s="21"/>
    </row>
    <row r="14" spans="1:16" ht="21.75" customHeight="1" x14ac:dyDescent="0.2">
      <c r="A14" s="14">
        <v>810005</v>
      </c>
      <c r="B14" s="15" t="s">
        <v>25</v>
      </c>
      <c r="C14" s="16">
        <v>39149</v>
      </c>
      <c r="D14" s="16">
        <v>376</v>
      </c>
      <c r="E14" s="16">
        <v>71</v>
      </c>
      <c r="F14" s="17">
        <v>39596</v>
      </c>
      <c r="G14" s="18">
        <v>421.4</v>
      </c>
      <c r="H14" s="18">
        <v>199</v>
      </c>
      <c r="I14" s="19">
        <v>1.8722000000000001</v>
      </c>
      <c r="J14" s="18">
        <v>372.57</v>
      </c>
      <c r="K14" s="20">
        <v>14585742.93</v>
      </c>
      <c r="L14" s="20">
        <v>140086.32</v>
      </c>
      <c r="M14" s="20">
        <v>26452.47</v>
      </c>
      <c r="N14" s="18">
        <v>14752281.720000001</v>
      </c>
      <c r="O14" s="21"/>
    </row>
    <row r="15" spans="1:16" ht="21.75" customHeight="1" x14ac:dyDescent="0.2">
      <c r="A15" s="14">
        <v>810064</v>
      </c>
      <c r="B15" s="15" t="s">
        <v>26</v>
      </c>
      <c r="C15" s="16">
        <v>34626</v>
      </c>
      <c r="D15" s="16">
        <v>1809</v>
      </c>
      <c r="E15" s="16">
        <v>1440</v>
      </c>
      <c r="F15" s="17">
        <v>37875</v>
      </c>
      <c r="G15" s="18">
        <v>453.79</v>
      </c>
      <c r="H15" s="18">
        <v>214.3</v>
      </c>
      <c r="I15" s="19">
        <v>1.3201000000000001</v>
      </c>
      <c r="J15" s="18">
        <v>282.89999999999998</v>
      </c>
      <c r="K15" s="20">
        <v>9795695.4000000004</v>
      </c>
      <c r="L15" s="20">
        <v>511766.1</v>
      </c>
      <c r="M15" s="20">
        <v>407376</v>
      </c>
      <c r="N15" s="18">
        <v>10714837.5</v>
      </c>
      <c r="O15" s="21"/>
    </row>
    <row r="16" spans="1:16" ht="21.75" customHeight="1" x14ac:dyDescent="0.2">
      <c r="A16" s="14">
        <v>810090</v>
      </c>
      <c r="B16" s="15" t="s">
        <v>27</v>
      </c>
      <c r="C16" s="16">
        <v>47517</v>
      </c>
      <c r="D16" s="16">
        <v>37</v>
      </c>
      <c r="E16" s="16">
        <v>441</v>
      </c>
      <c r="F16" s="17">
        <v>47995</v>
      </c>
      <c r="G16" s="18">
        <v>413.31</v>
      </c>
      <c r="H16" s="18">
        <v>195.18</v>
      </c>
      <c r="I16" s="19">
        <v>3.4580000000000002</v>
      </c>
      <c r="J16" s="18">
        <v>674.93</v>
      </c>
      <c r="K16" s="20">
        <v>32070648.809999999</v>
      </c>
      <c r="L16" s="20">
        <v>24972.41</v>
      </c>
      <c r="M16" s="20">
        <v>297644.13</v>
      </c>
      <c r="N16" s="18">
        <v>32393265.349999998</v>
      </c>
      <c r="O16" s="21"/>
    </row>
    <row r="17" spans="1:16" ht="21.75" customHeight="1" x14ac:dyDescent="0.2">
      <c r="A17" s="14">
        <v>810159</v>
      </c>
      <c r="B17" s="15" t="s">
        <v>28</v>
      </c>
      <c r="C17" s="16">
        <v>130148</v>
      </c>
      <c r="D17" s="16">
        <v>6677</v>
      </c>
      <c r="E17" s="16">
        <v>6065</v>
      </c>
      <c r="F17" s="17">
        <v>142890</v>
      </c>
      <c r="G17" s="18">
        <v>412.11</v>
      </c>
      <c r="H17" s="18">
        <v>194.61</v>
      </c>
      <c r="I17" s="19">
        <v>1.3814</v>
      </c>
      <c r="J17" s="18">
        <v>268.83</v>
      </c>
      <c r="K17" s="20">
        <v>34987686.840000004</v>
      </c>
      <c r="L17" s="20">
        <v>1794977.91</v>
      </c>
      <c r="M17" s="20">
        <v>1630453.95</v>
      </c>
      <c r="N17" s="18">
        <v>38413118.700000003</v>
      </c>
      <c r="O17" s="21"/>
    </row>
    <row r="18" spans="1:16" ht="21.75" customHeight="1" x14ac:dyDescent="0.2">
      <c r="A18" s="14">
        <v>810122</v>
      </c>
      <c r="B18" s="15" t="s">
        <v>29</v>
      </c>
      <c r="C18" s="16">
        <v>100198</v>
      </c>
      <c r="D18" s="16">
        <v>8183</v>
      </c>
      <c r="E18" s="16">
        <v>6569</v>
      </c>
      <c r="F18" s="17">
        <v>114950</v>
      </c>
      <c r="G18" s="18">
        <v>413.76</v>
      </c>
      <c r="H18" s="18">
        <v>195.39</v>
      </c>
      <c r="I18" s="19">
        <v>1.3486</v>
      </c>
      <c r="J18" s="18">
        <v>263.5</v>
      </c>
      <c r="K18" s="20">
        <v>26402173</v>
      </c>
      <c r="L18" s="20">
        <v>2156220.5</v>
      </c>
      <c r="M18" s="20">
        <v>1730931.5</v>
      </c>
      <c r="N18" s="18">
        <v>30289325</v>
      </c>
    </row>
    <row r="19" spans="1:16" ht="30.75" customHeight="1" x14ac:dyDescent="0.2">
      <c r="A19" s="14">
        <v>810094</v>
      </c>
      <c r="B19" s="15" t="s">
        <v>30</v>
      </c>
      <c r="C19" s="16">
        <v>99287</v>
      </c>
      <c r="D19" s="16">
        <v>3022</v>
      </c>
      <c r="E19" s="16">
        <v>2468</v>
      </c>
      <c r="F19" s="17">
        <v>104777</v>
      </c>
      <c r="G19" s="18">
        <v>413.76</v>
      </c>
      <c r="H19" s="18">
        <v>195.39</v>
      </c>
      <c r="I19" s="19">
        <v>1.3028999999999999</v>
      </c>
      <c r="J19" s="18">
        <v>254.57</v>
      </c>
      <c r="K19" s="20">
        <v>25275491.59</v>
      </c>
      <c r="L19" s="20">
        <v>769310.54</v>
      </c>
      <c r="M19" s="20">
        <v>628278.76</v>
      </c>
      <c r="N19" s="18">
        <v>26673080.890000001</v>
      </c>
    </row>
    <row r="20" spans="1:16" ht="21.75" customHeight="1" x14ac:dyDescent="0.2">
      <c r="A20" s="14">
        <v>810123</v>
      </c>
      <c r="B20" s="15" t="s">
        <v>31</v>
      </c>
      <c r="C20" s="16">
        <v>81694</v>
      </c>
      <c r="D20" s="16">
        <v>6235</v>
      </c>
      <c r="E20" s="16">
        <v>10586</v>
      </c>
      <c r="F20" s="17">
        <v>98515</v>
      </c>
      <c r="G20" s="18">
        <v>412.68</v>
      </c>
      <c r="H20" s="18">
        <v>194.88</v>
      </c>
      <c r="I20" s="19">
        <v>1.3443000000000001</v>
      </c>
      <c r="J20" s="18">
        <v>261.98</v>
      </c>
      <c r="K20" s="20">
        <v>21402194.120000001</v>
      </c>
      <c r="L20" s="20">
        <v>1633445.3</v>
      </c>
      <c r="M20" s="20">
        <v>2773320.28</v>
      </c>
      <c r="N20" s="18">
        <v>25808959.700000003</v>
      </c>
    </row>
    <row r="21" spans="1:16" ht="21.75" customHeight="1" x14ac:dyDescent="0.2">
      <c r="A21" s="14">
        <v>810125</v>
      </c>
      <c r="B21" s="15" t="s">
        <v>32</v>
      </c>
      <c r="C21" s="16">
        <v>33721</v>
      </c>
      <c r="D21" s="16">
        <v>2428</v>
      </c>
      <c r="E21" s="16">
        <v>1552</v>
      </c>
      <c r="F21" s="17">
        <v>37701</v>
      </c>
      <c r="G21" s="18">
        <v>419.89</v>
      </c>
      <c r="H21" s="18">
        <v>198.29</v>
      </c>
      <c r="I21" s="19">
        <v>1.9357</v>
      </c>
      <c r="J21" s="18">
        <v>383.83</v>
      </c>
      <c r="K21" s="20">
        <v>12943131.43</v>
      </c>
      <c r="L21" s="20">
        <v>931939.24</v>
      </c>
      <c r="M21" s="20">
        <v>595704.16</v>
      </c>
      <c r="N21" s="18">
        <v>14470774.83</v>
      </c>
    </row>
    <row r="22" spans="1:16" ht="21.75" customHeight="1" x14ac:dyDescent="0.2">
      <c r="A22" s="14">
        <v>810206</v>
      </c>
      <c r="B22" s="15" t="s">
        <v>33</v>
      </c>
      <c r="C22" s="16">
        <v>891</v>
      </c>
      <c r="D22" s="16">
        <v>19</v>
      </c>
      <c r="E22" s="16">
        <v>3011</v>
      </c>
      <c r="F22" s="17">
        <v>3921</v>
      </c>
      <c r="G22" s="18">
        <v>471.48</v>
      </c>
      <c r="H22" s="18">
        <v>222.65</v>
      </c>
      <c r="I22" s="19">
        <v>5.5819000000000001</v>
      </c>
      <c r="J22" s="18">
        <v>1242.81</v>
      </c>
      <c r="K22" s="20">
        <v>1107343.71</v>
      </c>
      <c r="L22" s="20">
        <v>23613.39</v>
      </c>
      <c r="M22" s="20">
        <v>3742100.91</v>
      </c>
      <c r="N22" s="18">
        <v>4873058.01</v>
      </c>
    </row>
    <row r="23" spans="1:16" ht="21.75" customHeight="1" x14ac:dyDescent="0.2">
      <c r="A23" s="14">
        <v>810126</v>
      </c>
      <c r="B23" s="15" t="s">
        <v>34</v>
      </c>
      <c r="C23" s="16">
        <v>93042</v>
      </c>
      <c r="D23" s="16">
        <v>3957</v>
      </c>
      <c r="E23" s="16">
        <v>862</v>
      </c>
      <c r="F23" s="17">
        <v>97861</v>
      </c>
      <c r="G23" s="18">
        <v>416.33</v>
      </c>
      <c r="H23" s="18">
        <v>196.6</v>
      </c>
      <c r="I23" s="19">
        <v>2.5606</v>
      </c>
      <c r="J23" s="18">
        <v>503.41</v>
      </c>
      <c r="K23" s="20">
        <v>46838273.219999999</v>
      </c>
      <c r="L23" s="20">
        <v>1991993.37</v>
      </c>
      <c r="M23" s="20">
        <v>433939.42</v>
      </c>
      <c r="N23" s="18">
        <v>49264206.009999998</v>
      </c>
    </row>
    <row r="24" spans="1:16" ht="21.75" customHeight="1" x14ac:dyDescent="0.2">
      <c r="A24" s="14">
        <v>810097</v>
      </c>
      <c r="B24" s="15" t="s">
        <v>35</v>
      </c>
      <c r="C24" s="16">
        <v>65151</v>
      </c>
      <c r="D24" s="16">
        <v>53</v>
      </c>
      <c r="E24" s="16">
        <v>943</v>
      </c>
      <c r="F24" s="17">
        <v>66147</v>
      </c>
      <c r="G24" s="18">
        <v>431.64</v>
      </c>
      <c r="H24" s="18">
        <v>203.84</v>
      </c>
      <c r="I24" s="19">
        <v>3.4472999999999998</v>
      </c>
      <c r="J24" s="18">
        <v>702.7</v>
      </c>
      <c r="K24" s="20">
        <v>45781607.700000003</v>
      </c>
      <c r="L24" s="20">
        <v>37243.1</v>
      </c>
      <c r="M24" s="20">
        <v>662646.1</v>
      </c>
      <c r="N24" s="18">
        <v>46481496.900000006</v>
      </c>
    </row>
    <row r="25" spans="1:16" ht="21.75" customHeight="1" x14ac:dyDescent="0.2">
      <c r="A25" s="14">
        <v>810108</v>
      </c>
      <c r="B25" s="15" t="s">
        <v>36</v>
      </c>
      <c r="C25" s="16">
        <v>8866</v>
      </c>
      <c r="D25" s="16">
        <v>5600</v>
      </c>
      <c r="E25" s="16">
        <v>841</v>
      </c>
      <c r="F25" s="17">
        <v>15307</v>
      </c>
      <c r="G25" s="18">
        <v>426.18</v>
      </c>
      <c r="H25" s="18">
        <v>201.26</v>
      </c>
      <c r="I25" s="19">
        <v>3.9906000000000001</v>
      </c>
      <c r="J25" s="18">
        <v>803.15</v>
      </c>
      <c r="K25" s="20">
        <v>7120727.9000000004</v>
      </c>
      <c r="L25" s="20">
        <v>4497640</v>
      </c>
      <c r="M25" s="20">
        <v>675449.15</v>
      </c>
      <c r="N25" s="18">
        <v>12293817.050000001</v>
      </c>
    </row>
    <row r="26" spans="1:16" ht="21.75" customHeight="1" x14ac:dyDescent="0.2">
      <c r="A26" s="14">
        <v>810160</v>
      </c>
      <c r="B26" s="15" t="s">
        <v>37</v>
      </c>
      <c r="C26" s="16">
        <v>14525</v>
      </c>
      <c r="D26" s="16">
        <v>646</v>
      </c>
      <c r="E26" s="16">
        <v>668</v>
      </c>
      <c r="F26" s="17">
        <v>15839</v>
      </c>
      <c r="G26" s="18">
        <v>430.19</v>
      </c>
      <c r="H26" s="18">
        <v>203.15</v>
      </c>
      <c r="I26" s="19">
        <v>4.5053000000000001</v>
      </c>
      <c r="J26" s="18">
        <v>915.25</v>
      </c>
      <c r="K26" s="20">
        <v>13294006.25</v>
      </c>
      <c r="L26" s="20">
        <v>591251.5</v>
      </c>
      <c r="M26" s="20">
        <v>611387</v>
      </c>
      <c r="N26" s="18">
        <v>14496644.75</v>
      </c>
    </row>
    <row r="27" spans="1:16" ht="21.75" customHeight="1" x14ac:dyDescent="0.2">
      <c r="A27" s="86" t="s">
        <v>38</v>
      </c>
      <c r="B27" s="87"/>
      <c r="C27" s="23">
        <v>967568</v>
      </c>
      <c r="D27" s="23">
        <v>51553</v>
      </c>
      <c r="E27" s="23">
        <v>96363</v>
      </c>
      <c r="F27" s="23">
        <v>1115484</v>
      </c>
      <c r="G27" s="24" t="s">
        <v>39</v>
      </c>
      <c r="H27" s="24" t="s">
        <v>39</v>
      </c>
      <c r="I27" s="24" t="s">
        <v>39</v>
      </c>
      <c r="J27" s="24" t="s">
        <v>39</v>
      </c>
      <c r="K27" s="25">
        <v>342624847.03000003</v>
      </c>
      <c r="L27" s="25">
        <v>18935787.229999997</v>
      </c>
      <c r="M27" s="25">
        <v>47095836.480000004</v>
      </c>
      <c r="N27" s="25">
        <v>408656470.73999995</v>
      </c>
    </row>
    <row r="28" spans="1:16" x14ac:dyDescent="0.2">
      <c r="A28" s="26"/>
      <c r="C28" s="27"/>
    </row>
    <row r="29" spans="1:16" s="28" customFormat="1" ht="23.25" customHeight="1" x14ac:dyDescent="0.2">
      <c r="A29" s="88" t="s">
        <v>40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</row>
    <row r="30" spans="1:16" s="28" customFormat="1" ht="75" customHeight="1" x14ac:dyDescent="0.3">
      <c r="A30" s="78" t="s">
        <v>41</v>
      </c>
      <c r="B30" s="78"/>
      <c r="C30" s="78"/>
      <c r="D30" s="78"/>
      <c r="E30" s="78"/>
      <c r="F30" s="78"/>
      <c r="G30" s="29"/>
      <c r="H30" s="29"/>
      <c r="I30" s="30"/>
      <c r="J30" s="30"/>
      <c r="K30" s="31"/>
      <c r="L30" s="32"/>
      <c r="M30" s="32" t="s">
        <v>42</v>
      </c>
      <c r="P30" s="33"/>
    </row>
    <row r="31" spans="1:16" s="28" customFormat="1" ht="75" customHeight="1" x14ac:dyDescent="0.3">
      <c r="B31" s="29"/>
      <c r="C31" s="29"/>
      <c r="D31" s="29"/>
      <c r="E31" s="29"/>
      <c r="F31" s="29"/>
      <c r="G31" s="29"/>
      <c r="H31" s="29"/>
      <c r="I31" s="29"/>
      <c r="J31" s="29"/>
      <c r="K31" s="31"/>
      <c r="L31" s="32"/>
      <c r="M31" s="32"/>
      <c r="N31" s="33"/>
    </row>
    <row r="32" spans="1:16" s="28" customFormat="1" ht="75" customHeight="1" x14ac:dyDescent="0.3">
      <c r="A32" s="78" t="s">
        <v>43</v>
      </c>
      <c r="B32" s="78"/>
      <c r="C32" s="78"/>
      <c r="D32" s="78"/>
      <c r="E32" s="78"/>
      <c r="F32" s="78"/>
      <c r="G32" s="29"/>
      <c r="H32" s="29"/>
      <c r="I32" s="30"/>
      <c r="J32" s="30"/>
      <c r="K32" s="31"/>
      <c r="L32" s="32"/>
      <c r="M32" s="32" t="s">
        <v>44</v>
      </c>
    </row>
    <row r="33" spans="1:13" s="28" customFormat="1" ht="75" customHeight="1" x14ac:dyDescent="0.3">
      <c r="B33" s="29"/>
      <c r="C33" s="29"/>
      <c r="D33" s="29"/>
      <c r="E33" s="29"/>
      <c r="F33" s="29"/>
      <c r="G33" s="29"/>
      <c r="H33" s="29"/>
      <c r="I33" s="29"/>
      <c r="J33" s="29"/>
      <c r="K33" s="31"/>
      <c r="L33" s="32"/>
      <c r="M33" s="32"/>
    </row>
    <row r="34" spans="1:13" s="28" customFormat="1" ht="75" customHeight="1" x14ac:dyDescent="0.3">
      <c r="A34" s="78" t="s">
        <v>45</v>
      </c>
      <c r="B34" s="78"/>
      <c r="C34" s="78"/>
      <c r="D34" s="78"/>
      <c r="E34" s="78"/>
      <c r="F34" s="78"/>
      <c r="G34" s="29"/>
      <c r="H34" s="29"/>
      <c r="I34" s="30"/>
      <c r="J34" s="30"/>
      <c r="K34" s="31"/>
      <c r="L34" s="32"/>
      <c r="M34" s="32" t="s">
        <v>46</v>
      </c>
    </row>
    <row r="35" spans="1:13" s="28" customFormat="1" ht="75" customHeight="1" x14ac:dyDescent="0.3">
      <c r="B35" s="29"/>
      <c r="C35" s="29"/>
      <c r="D35" s="29"/>
      <c r="E35" s="29"/>
      <c r="F35" s="29"/>
      <c r="G35" s="29"/>
      <c r="H35" s="29"/>
      <c r="I35" s="29"/>
      <c r="J35" s="29"/>
      <c r="K35" s="31"/>
      <c r="L35" s="32"/>
      <c r="M35" s="32"/>
    </row>
    <row r="36" spans="1:13" s="28" customFormat="1" ht="75" customHeight="1" x14ac:dyDescent="0.3">
      <c r="A36" s="78" t="s">
        <v>47</v>
      </c>
      <c r="B36" s="78"/>
      <c r="C36" s="78"/>
      <c r="D36" s="78"/>
      <c r="E36" s="78"/>
      <c r="F36" s="78"/>
      <c r="G36" s="29"/>
      <c r="H36" s="29"/>
      <c r="I36" s="30"/>
      <c r="J36" s="30"/>
      <c r="K36" s="31"/>
      <c r="L36" s="32"/>
      <c r="M36" s="32" t="s">
        <v>48</v>
      </c>
    </row>
    <row r="37" spans="1:13" s="28" customFormat="1" ht="75" customHeight="1" x14ac:dyDescent="0.3">
      <c r="B37" s="29"/>
      <c r="C37" s="29"/>
      <c r="D37" s="29"/>
      <c r="E37" s="29"/>
      <c r="F37" s="29"/>
      <c r="G37" s="29"/>
      <c r="H37" s="29"/>
      <c r="I37" s="29"/>
      <c r="J37" s="29"/>
      <c r="K37" s="31"/>
      <c r="L37" s="32"/>
      <c r="M37" s="32"/>
    </row>
    <row r="38" spans="1:13" s="28" customFormat="1" ht="75" customHeight="1" x14ac:dyDescent="0.3">
      <c r="A38" s="78" t="s">
        <v>49</v>
      </c>
      <c r="B38" s="78"/>
      <c r="C38" s="78"/>
      <c r="D38" s="78"/>
      <c r="E38" s="78"/>
      <c r="F38" s="78"/>
      <c r="G38" s="29"/>
      <c r="H38" s="29"/>
      <c r="I38" s="30"/>
      <c r="J38" s="30"/>
      <c r="K38" s="31"/>
      <c r="L38" s="32"/>
      <c r="M38" s="32" t="s">
        <v>50</v>
      </c>
    </row>
    <row r="39" spans="1:13" s="28" customFormat="1" ht="75" customHeight="1" x14ac:dyDescent="0.3">
      <c r="B39" s="29"/>
      <c r="C39" s="29"/>
      <c r="D39" s="29"/>
      <c r="E39" s="29"/>
      <c r="F39" s="29"/>
      <c r="G39" s="29"/>
      <c r="H39" s="29"/>
      <c r="I39" s="29"/>
      <c r="J39" s="29"/>
      <c r="K39" s="31"/>
      <c r="L39" s="32"/>
      <c r="M39" s="32"/>
    </row>
    <row r="40" spans="1:13" s="28" customFormat="1" ht="75" customHeight="1" x14ac:dyDescent="0.3">
      <c r="A40" s="78" t="s">
        <v>51</v>
      </c>
      <c r="B40" s="78"/>
      <c r="C40" s="78"/>
      <c r="D40" s="78"/>
      <c r="E40" s="78"/>
      <c r="F40" s="78"/>
      <c r="G40" s="29"/>
      <c r="H40" s="29"/>
      <c r="I40" s="30"/>
      <c r="J40" s="30"/>
      <c r="K40" s="31"/>
      <c r="L40" s="32"/>
      <c r="M40" s="32" t="s">
        <v>52</v>
      </c>
    </row>
  </sheetData>
  <autoFilter ref="A7:N27"/>
  <mergeCells count="19"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  <mergeCell ref="A36:F36"/>
    <mergeCell ref="A38:F38"/>
    <mergeCell ref="A40:F40"/>
    <mergeCell ref="K6:N6"/>
    <mergeCell ref="A27:B27"/>
    <mergeCell ref="A29:N29"/>
    <mergeCell ref="A30:F30"/>
    <mergeCell ref="A32:F32"/>
    <mergeCell ref="A34:F34"/>
  </mergeCells>
  <conditionalFormatting sqref="A1:A2 O1:XFD26 A3:J5 K3:N8 A10:A15 A27:XFD28 O29:XFD40 A41:XFD1048576">
    <cfRule type="cellIs" dxfId="14" priority="2" operator="lessThan">
      <formula>0</formula>
    </cfRule>
  </conditionalFormatting>
  <conditionalFormatting sqref="A29:A30 I30:N30 A31:N31 A32 I32:N32 A33:N33 A34 I34:N34 A35:N35 A36 I36:N36 A37:N37 A39:N39 A40 I40:N40">
    <cfRule type="cellIs" dxfId="13" priority="4" operator="lessThan">
      <formula>0</formula>
    </cfRule>
  </conditionalFormatting>
  <conditionalFormatting sqref="A38 I38:N38">
    <cfRule type="cellIs" dxfId="12" priority="3" operator="lessThan">
      <formula>0</formula>
    </cfRule>
  </conditionalFormatting>
  <conditionalFormatting sqref="A6:F7 A8:J8 A9:N26">
    <cfRule type="cellIs" dxfId="11" priority="5" operator="lessThan">
      <formula>0</formula>
    </cfRule>
  </conditionalFormatting>
  <conditionalFormatting sqref="G6:J6">
    <cfRule type="cellIs" dxfId="1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S42"/>
  <sheetViews>
    <sheetView view="pageBreakPreview" zoomScale="70" zoomScaleSheetLayoutView="70" workbookViewId="0">
      <selection activeCell="A2" sqref="A2:S2"/>
    </sheetView>
  </sheetViews>
  <sheetFormatPr defaultColWidth="9.140625" defaultRowHeight="12.75" x14ac:dyDescent="0.2"/>
  <cols>
    <col min="1" max="1" width="8.5703125" style="1" customWidth="1"/>
    <col min="2" max="2" width="40.7109375" style="26" customWidth="1"/>
    <col min="3" max="3" width="13.5703125" style="26" customWidth="1"/>
    <col min="4" max="6" width="13.5703125" style="27" customWidth="1"/>
    <col min="7" max="15" width="15.7109375" style="27" customWidth="1"/>
    <col min="16" max="16" width="14.85546875" style="27" customWidth="1"/>
    <col min="17" max="18" width="14.85546875" style="21" customWidth="1"/>
    <col min="19" max="19" width="15.5703125" style="21" customWidth="1"/>
    <col min="20" max="16384" width="9.140625" style="1"/>
  </cols>
  <sheetData>
    <row r="1" spans="1:19" ht="52.5" customHeight="1" x14ac:dyDescent="0.2">
      <c r="A1" s="89" t="s">
        <v>110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19" ht="82.5" customHeight="1" x14ac:dyDescent="0.25">
      <c r="A2" s="90" t="s">
        <v>53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ht="18.75" x14ac:dyDescent="0.3">
      <c r="B3" s="2"/>
      <c r="C3" s="2"/>
      <c r="D3" s="3"/>
      <c r="E3" s="3"/>
      <c r="F3" s="34"/>
      <c r="G3" s="34"/>
      <c r="H3" s="34"/>
      <c r="I3" s="34"/>
      <c r="J3" s="34"/>
      <c r="K3" s="34"/>
      <c r="L3" s="34"/>
      <c r="M3" s="34"/>
      <c r="N3" s="35"/>
      <c r="O3" s="35"/>
      <c r="P3" s="3"/>
      <c r="Q3" s="5"/>
      <c r="R3" s="5"/>
      <c r="S3" s="6"/>
    </row>
    <row r="4" spans="1:19" ht="36.75" customHeight="1" x14ac:dyDescent="0.2">
      <c r="A4" s="91" t="s">
        <v>54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</row>
    <row r="5" spans="1:19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29.25" customHeight="1" x14ac:dyDescent="0.2">
      <c r="A6" s="92" t="s">
        <v>2</v>
      </c>
      <c r="B6" s="92" t="s">
        <v>3</v>
      </c>
      <c r="C6" s="94" t="s">
        <v>89</v>
      </c>
      <c r="D6" s="95"/>
      <c r="E6" s="95"/>
      <c r="F6" s="96"/>
      <c r="G6" s="75" t="s">
        <v>4</v>
      </c>
      <c r="H6" s="75" t="s">
        <v>5</v>
      </c>
      <c r="I6" s="75" t="s">
        <v>55</v>
      </c>
      <c r="J6" s="75" t="s">
        <v>56</v>
      </c>
      <c r="K6" s="75" t="s">
        <v>57</v>
      </c>
      <c r="L6" s="75" t="s">
        <v>58</v>
      </c>
      <c r="M6" s="75" t="s">
        <v>59</v>
      </c>
      <c r="N6" s="75" t="s">
        <v>60</v>
      </c>
      <c r="O6" s="75" t="s">
        <v>61</v>
      </c>
      <c r="P6" s="83" t="s">
        <v>8</v>
      </c>
      <c r="Q6" s="84"/>
      <c r="R6" s="84"/>
      <c r="S6" s="85"/>
    </row>
    <row r="7" spans="1:19" ht="111.75" customHeight="1" x14ac:dyDescent="0.2">
      <c r="A7" s="93"/>
      <c r="B7" s="93"/>
      <c r="C7" s="8" t="s">
        <v>9</v>
      </c>
      <c r="D7" s="9" t="s">
        <v>10</v>
      </c>
      <c r="E7" s="8" t="s">
        <v>11</v>
      </c>
      <c r="F7" s="8" t="s">
        <v>12</v>
      </c>
      <c r="G7" s="76"/>
      <c r="H7" s="76"/>
      <c r="I7" s="76"/>
      <c r="J7" s="76"/>
      <c r="K7" s="76"/>
      <c r="L7" s="76"/>
      <c r="M7" s="76"/>
      <c r="N7" s="76"/>
      <c r="O7" s="76"/>
      <c r="P7" s="8" t="s">
        <v>9</v>
      </c>
      <c r="Q7" s="9" t="s">
        <v>10</v>
      </c>
      <c r="R7" s="8" t="s">
        <v>11</v>
      </c>
      <c r="S7" s="10" t="s">
        <v>13</v>
      </c>
    </row>
    <row r="8" spans="1:19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14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 t="s">
        <v>62</v>
      </c>
      <c r="M8" s="12" t="s">
        <v>63</v>
      </c>
      <c r="N8" s="12">
        <v>14</v>
      </c>
      <c r="O8" s="12" t="s">
        <v>64</v>
      </c>
      <c r="P8" s="13" t="s">
        <v>65</v>
      </c>
      <c r="Q8" s="13" t="s">
        <v>66</v>
      </c>
      <c r="R8" s="13" t="s">
        <v>67</v>
      </c>
      <c r="S8" s="13" t="s">
        <v>68</v>
      </c>
    </row>
    <row r="9" spans="1:19" ht="21" customHeight="1" x14ac:dyDescent="0.2">
      <c r="A9" s="14">
        <v>810039</v>
      </c>
      <c r="B9" s="15" t="s">
        <v>69</v>
      </c>
      <c r="C9" s="16">
        <v>19740</v>
      </c>
      <c r="D9" s="16">
        <v>25</v>
      </c>
      <c r="E9" s="16">
        <v>688</v>
      </c>
      <c r="F9" s="17">
        <v>20453</v>
      </c>
      <c r="G9" s="18">
        <v>450.38</v>
      </c>
      <c r="H9" s="18">
        <v>212.69</v>
      </c>
      <c r="I9" s="18">
        <v>69.5</v>
      </c>
      <c r="J9" s="18">
        <v>514.57000000000005</v>
      </c>
      <c r="K9" s="18">
        <v>104.4</v>
      </c>
      <c r="L9" s="18">
        <v>1138.8500000000001</v>
      </c>
      <c r="M9" s="18">
        <v>901.16</v>
      </c>
      <c r="N9" s="19">
        <v>1.177</v>
      </c>
      <c r="O9" s="18">
        <v>1060.67</v>
      </c>
      <c r="P9" s="20">
        <v>20937625.800000001</v>
      </c>
      <c r="Q9" s="20">
        <v>26516.75</v>
      </c>
      <c r="R9" s="20">
        <v>729740.96</v>
      </c>
      <c r="S9" s="18">
        <v>21693883.510000002</v>
      </c>
    </row>
    <row r="10" spans="1:19" s="22" customFormat="1" ht="21" customHeight="1" x14ac:dyDescent="0.25">
      <c r="A10" s="14">
        <v>810073</v>
      </c>
      <c r="B10" s="15" t="s">
        <v>70</v>
      </c>
      <c r="C10" s="16">
        <v>11082</v>
      </c>
      <c r="D10" s="16">
        <v>147</v>
      </c>
      <c r="E10" s="16">
        <v>102</v>
      </c>
      <c r="F10" s="17">
        <v>11331</v>
      </c>
      <c r="G10" s="18">
        <v>439.42</v>
      </c>
      <c r="H10" s="18">
        <v>207.51</v>
      </c>
      <c r="I10" s="18">
        <v>67.81</v>
      </c>
      <c r="J10" s="18">
        <v>502.04</v>
      </c>
      <c r="K10" s="18">
        <v>101.86</v>
      </c>
      <c r="L10" s="18">
        <v>1111.1299999999999</v>
      </c>
      <c r="M10" s="18">
        <v>879.22</v>
      </c>
      <c r="N10" s="19">
        <v>1.0588</v>
      </c>
      <c r="O10" s="18">
        <v>930.92</v>
      </c>
      <c r="P10" s="20">
        <v>10316455.439999999</v>
      </c>
      <c r="Q10" s="20">
        <v>136845.24</v>
      </c>
      <c r="R10" s="20">
        <v>94953.84</v>
      </c>
      <c r="S10" s="18">
        <v>10548254.52</v>
      </c>
    </row>
    <row r="11" spans="1:19" s="22" customFormat="1" ht="21" customHeight="1" x14ac:dyDescent="0.25">
      <c r="A11" s="14">
        <v>810074</v>
      </c>
      <c r="B11" s="15" t="s">
        <v>71</v>
      </c>
      <c r="C11" s="16">
        <v>23445</v>
      </c>
      <c r="D11" s="16">
        <v>220</v>
      </c>
      <c r="E11" s="16">
        <v>424</v>
      </c>
      <c r="F11" s="17">
        <v>24089</v>
      </c>
      <c r="G11" s="18">
        <v>417.53</v>
      </c>
      <c r="H11" s="18">
        <v>197.17</v>
      </c>
      <c r="I11" s="18">
        <v>64.430000000000007</v>
      </c>
      <c r="J11" s="18">
        <v>477.03</v>
      </c>
      <c r="K11" s="18">
        <v>96.79</v>
      </c>
      <c r="L11" s="18">
        <v>1055.78</v>
      </c>
      <c r="M11" s="18">
        <v>835.42</v>
      </c>
      <c r="N11" s="19">
        <v>1.0681</v>
      </c>
      <c r="O11" s="18">
        <v>892.31</v>
      </c>
      <c r="P11" s="20">
        <v>20920207.949999999</v>
      </c>
      <c r="Q11" s="20">
        <v>196308.2</v>
      </c>
      <c r="R11" s="20">
        <v>378339.44</v>
      </c>
      <c r="S11" s="18">
        <v>21494855.59</v>
      </c>
    </row>
    <row r="12" spans="1:19" s="22" customFormat="1" ht="21" customHeight="1" x14ac:dyDescent="0.25">
      <c r="A12" s="14">
        <v>810076</v>
      </c>
      <c r="B12" s="15" t="s">
        <v>72</v>
      </c>
      <c r="C12" s="16">
        <v>35422</v>
      </c>
      <c r="D12" s="16">
        <v>117</v>
      </c>
      <c r="E12" s="16">
        <v>116</v>
      </c>
      <c r="F12" s="17">
        <v>35655</v>
      </c>
      <c r="G12" s="18">
        <v>419.38</v>
      </c>
      <c r="H12" s="18">
        <v>198.05</v>
      </c>
      <c r="I12" s="18">
        <v>64.72</v>
      </c>
      <c r="J12" s="18">
        <v>479.15</v>
      </c>
      <c r="K12" s="18">
        <v>97.22</v>
      </c>
      <c r="L12" s="18">
        <v>1060.47</v>
      </c>
      <c r="M12" s="18">
        <v>839.14</v>
      </c>
      <c r="N12" s="19">
        <v>1.0868</v>
      </c>
      <c r="O12" s="18">
        <v>911.98</v>
      </c>
      <c r="P12" s="20">
        <v>32304155.559999999</v>
      </c>
      <c r="Q12" s="20">
        <v>106701.66</v>
      </c>
      <c r="R12" s="20">
        <v>105789.68</v>
      </c>
      <c r="S12" s="18">
        <v>32516646.899999999</v>
      </c>
    </row>
    <row r="13" spans="1:19" s="22" customFormat="1" ht="21" customHeight="1" x14ac:dyDescent="0.25">
      <c r="A13" s="14">
        <v>810032</v>
      </c>
      <c r="B13" s="15" t="s">
        <v>73</v>
      </c>
      <c r="C13" s="16">
        <v>30515</v>
      </c>
      <c r="D13" s="16">
        <v>227</v>
      </c>
      <c r="E13" s="16">
        <v>131</v>
      </c>
      <c r="F13" s="17">
        <v>30873</v>
      </c>
      <c r="G13" s="18">
        <v>454.62</v>
      </c>
      <c r="H13" s="18">
        <v>214.69</v>
      </c>
      <c r="I13" s="18">
        <v>70.16</v>
      </c>
      <c r="J13" s="18">
        <v>519.41</v>
      </c>
      <c r="K13" s="18">
        <v>105.39</v>
      </c>
      <c r="L13" s="18">
        <v>1149.5800000000002</v>
      </c>
      <c r="M13" s="18">
        <v>909.65</v>
      </c>
      <c r="N13" s="19">
        <v>1.4353</v>
      </c>
      <c r="O13" s="18">
        <v>1305.6199999999999</v>
      </c>
      <c r="P13" s="20">
        <v>39840994.299999997</v>
      </c>
      <c r="Q13" s="20">
        <v>296375.74</v>
      </c>
      <c r="R13" s="20">
        <v>171036.22</v>
      </c>
      <c r="S13" s="18">
        <v>40308406.259999998</v>
      </c>
    </row>
    <row r="14" spans="1:19" s="22" customFormat="1" ht="21" customHeight="1" x14ac:dyDescent="0.25">
      <c r="A14" s="14">
        <v>810068</v>
      </c>
      <c r="B14" s="15" t="s">
        <v>74</v>
      </c>
      <c r="C14" s="16">
        <v>2144</v>
      </c>
      <c r="D14" s="16">
        <v>9</v>
      </c>
      <c r="E14" s="16">
        <v>8</v>
      </c>
      <c r="F14" s="17">
        <v>2161</v>
      </c>
      <c r="G14" s="18">
        <v>458.77</v>
      </c>
      <c r="H14" s="18">
        <v>216.65</v>
      </c>
      <c r="I14" s="18">
        <v>70.8</v>
      </c>
      <c r="J14" s="18">
        <v>524.15</v>
      </c>
      <c r="K14" s="18">
        <v>106.35</v>
      </c>
      <c r="L14" s="18">
        <v>1160.0699999999997</v>
      </c>
      <c r="M14" s="18">
        <v>917.94999999999993</v>
      </c>
      <c r="N14" s="19">
        <v>2.9531999999999998</v>
      </c>
      <c r="O14" s="18">
        <v>2710.89</v>
      </c>
      <c r="P14" s="20">
        <v>5812148.1600000001</v>
      </c>
      <c r="Q14" s="20">
        <v>24398.01</v>
      </c>
      <c r="R14" s="20">
        <v>21687.119999999999</v>
      </c>
      <c r="S14" s="18">
        <v>5858233.29</v>
      </c>
    </row>
    <row r="15" spans="1:19" s="22" customFormat="1" ht="21" customHeight="1" x14ac:dyDescent="0.25">
      <c r="A15" s="14">
        <v>810089</v>
      </c>
      <c r="B15" s="15" t="s">
        <v>75</v>
      </c>
      <c r="C15" s="16">
        <v>6633</v>
      </c>
      <c r="D15" s="16">
        <v>67</v>
      </c>
      <c r="E15" s="16">
        <v>31412</v>
      </c>
      <c r="F15" s="17">
        <v>38112</v>
      </c>
      <c r="G15" s="18">
        <v>427.77</v>
      </c>
      <c r="H15" s="18">
        <v>202.01</v>
      </c>
      <c r="I15" s="18">
        <v>66.010000000000005</v>
      </c>
      <c r="J15" s="18">
        <v>488.74</v>
      </c>
      <c r="K15" s="18">
        <v>99.16</v>
      </c>
      <c r="L15" s="18">
        <v>1081.68</v>
      </c>
      <c r="M15" s="18">
        <v>855.92</v>
      </c>
      <c r="N15" s="19">
        <v>1.6661999999999999</v>
      </c>
      <c r="O15" s="18">
        <v>1426.13</v>
      </c>
      <c r="P15" s="20">
        <v>9459520.2899999991</v>
      </c>
      <c r="Q15" s="20">
        <v>95550.71</v>
      </c>
      <c r="R15" s="20">
        <v>44797595.560000002</v>
      </c>
      <c r="S15" s="18">
        <v>54352666.560000002</v>
      </c>
    </row>
    <row r="16" spans="1:19" s="22" customFormat="1" ht="21" customHeight="1" x14ac:dyDescent="0.25">
      <c r="A16" s="14">
        <v>810113</v>
      </c>
      <c r="B16" s="15" t="s">
        <v>76</v>
      </c>
      <c r="C16" s="16">
        <v>34523</v>
      </c>
      <c r="D16" s="16">
        <v>24</v>
      </c>
      <c r="E16" s="16">
        <v>72</v>
      </c>
      <c r="F16" s="17">
        <v>34619</v>
      </c>
      <c r="G16" s="18">
        <v>425.1</v>
      </c>
      <c r="H16" s="18">
        <v>200.75</v>
      </c>
      <c r="I16" s="18">
        <v>65.599999999999994</v>
      </c>
      <c r="J16" s="18">
        <v>485.69</v>
      </c>
      <c r="K16" s="18">
        <v>98.54</v>
      </c>
      <c r="L16" s="18">
        <v>1074.93</v>
      </c>
      <c r="M16" s="18">
        <v>850.57999999999993</v>
      </c>
      <c r="N16" s="19">
        <v>1.3592</v>
      </c>
      <c r="O16" s="18">
        <v>1156.1099999999999</v>
      </c>
      <c r="P16" s="20">
        <v>39912385.530000001</v>
      </c>
      <c r="Q16" s="20">
        <v>27746.639999999999</v>
      </c>
      <c r="R16" s="20">
        <v>83239.92</v>
      </c>
      <c r="S16" s="18">
        <v>40023372.090000004</v>
      </c>
    </row>
    <row r="17" spans="1:19" s="22" customFormat="1" ht="21" customHeight="1" x14ac:dyDescent="0.25">
      <c r="A17" s="14">
        <v>810040</v>
      </c>
      <c r="B17" s="15" t="s">
        <v>77</v>
      </c>
      <c r="C17" s="16">
        <v>5526</v>
      </c>
      <c r="D17" s="16">
        <v>6</v>
      </c>
      <c r="E17" s="16">
        <v>25</v>
      </c>
      <c r="F17" s="17">
        <v>5557</v>
      </c>
      <c r="G17" s="18">
        <v>460.29</v>
      </c>
      <c r="H17" s="18">
        <v>217.36</v>
      </c>
      <c r="I17" s="18">
        <v>71.03</v>
      </c>
      <c r="J17" s="18">
        <v>525.88</v>
      </c>
      <c r="K17" s="18">
        <v>106.7</v>
      </c>
      <c r="L17" s="18">
        <v>1163.9000000000001</v>
      </c>
      <c r="M17" s="18">
        <v>920.97</v>
      </c>
      <c r="N17" s="19">
        <v>2.3357999999999999</v>
      </c>
      <c r="O17" s="18">
        <v>2151.1999999999998</v>
      </c>
      <c r="P17" s="20">
        <v>11887531.199999999</v>
      </c>
      <c r="Q17" s="20">
        <v>12907.2</v>
      </c>
      <c r="R17" s="20">
        <v>53780</v>
      </c>
      <c r="S17" s="18">
        <v>11954218.399999999</v>
      </c>
    </row>
    <row r="18" spans="1:19" s="22" customFormat="1" ht="21" customHeight="1" x14ac:dyDescent="0.25">
      <c r="A18" s="14">
        <v>810111</v>
      </c>
      <c r="B18" s="15" t="s">
        <v>78</v>
      </c>
      <c r="C18" s="16">
        <v>296</v>
      </c>
      <c r="D18" s="16">
        <v>13</v>
      </c>
      <c r="E18" s="16">
        <v>14256</v>
      </c>
      <c r="F18" s="17">
        <v>14565</v>
      </c>
      <c r="G18" s="18">
        <v>452.68</v>
      </c>
      <c r="H18" s="18">
        <v>213.77</v>
      </c>
      <c r="I18" s="18">
        <v>69.86</v>
      </c>
      <c r="J18" s="18">
        <v>517.20000000000005</v>
      </c>
      <c r="K18" s="18">
        <v>104.94</v>
      </c>
      <c r="L18" s="18">
        <v>1144.68</v>
      </c>
      <c r="M18" s="18">
        <v>905.77</v>
      </c>
      <c r="N18" s="19">
        <v>1.5753999999999999</v>
      </c>
      <c r="O18" s="18">
        <v>1426.95</v>
      </c>
      <c r="P18" s="20">
        <v>422377.2</v>
      </c>
      <c r="Q18" s="20">
        <v>18550.349999999999</v>
      </c>
      <c r="R18" s="20">
        <v>20342599.199999999</v>
      </c>
      <c r="S18" s="18">
        <v>20783526.75</v>
      </c>
    </row>
    <row r="19" spans="1:19" s="22" customFormat="1" ht="21" customHeight="1" x14ac:dyDescent="0.25">
      <c r="A19" s="14">
        <v>810006</v>
      </c>
      <c r="B19" s="15" t="s">
        <v>79</v>
      </c>
      <c r="C19" s="16">
        <v>7138</v>
      </c>
      <c r="D19" s="16">
        <v>267</v>
      </c>
      <c r="E19" s="16">
        <v>30566</v>
      </c>
      <c r="F19" s="17">
        <v>37971</v>
      </c>
      <c r="G19" s="18">
        <v>437.46</v>
      </c>
      <c r="H19" s="18">
        <v>206.58</v>
      </c>
      <c r="I19" s="18">
        <v>67.510000000000005</v>
      </c>
      <c r="J19" s="18">
        <v>499.8</v>
      </c>
      <c r="K19" s="18">
        <v>101.41</v>
      </c>
      <c r="L19" s="18">
        <v>1106.18</v>
      </c>
      <c r="M19" s="18">
        <v>875.30000000000007</v>
      </c>
      <c r="N19" s="19">
        <v>1.5584</v>
      </c>
      <c r="O19" s="18">
        <v>1364.07</v>
      </c>
      <c r="P19" s="20">
        <v>9736731.6600000001</v>
      </c>
      <c r="Q19" s="20">
        <v>364206.69</v>
      </c>
      <c r="R19" s="20">
        <v>41694163.619999997</v>
      </c>
      <c r="S19" s="18">
        <v>51795101.969999999</v>
      </c>
    </row>
    <row r="20" spans="1:19" s="22" customFormat="1" ht="21" customHeight="1" x14ac:dyDescent="0.25">
      <c r="A20" s="14">
        <v>810058</v>
      </c>
      <c r="B20" s="15" t="s">
        <v>80</v>
      </c>
      <c r="C20" s="16">
        <v>2886</v>
      </c>
      <c r="D20" s="16">
        <v>19224</v>
      </c>
      <c r="E20" s="16">
        <v>616</v>
      </c>
      <c r="F20" s="17">
        <v>22726</v>
      </c>
      <c r="G20" s="18">
        <v>466.87</v>
      </c>
      <c r="H20" s="18">
        <v>220.47</v>
      </c>
      <c r="I20" s="18">
        <v>72.05</v>
      </c>
      <c r="J20" s="18">
        <v>533.41</v>
      </c>
      <c r="K20" s="18">
        <v>108.23</v>
      </c>
      <c r="L20" s="18">
        <v>1180.56</v>
      </c>
      <c r="M20" s="18">
        <v>934.16</v>
      </c>
      <c r="N20" s="19">
        <v>1.9570000000000001</v>
      </c>
      <c r="O20" s="18">
        <v>1828.15</v>
      </c>
      <c r="P20" s="20">
        <v>5276040.9000000004</v>
      </c>
      <c r="Q20" s="20">
        <v>35144355.600000001</v>
      </c>
      <c r="R20" s="20">
        <v>1126140.3999999999</v>
      </c>
      <c r="S20" s="18">
        <v>41546536.899999999</v>
      </c>
    </row>
    <row r="21" spans="1:19" s="22" customFormat="1" ht="21" customHeight="1" x14ac:dyDescent="0.25">
      <c r="A21" s="14">
        <v>810157</v>
      </c>
      <c r="B21" s="15" t="s">
        <v>81</v>
      </c>
      <c r="C21" s="16">
        <v>14812</v>
      </c>
      <c r="D21" s="16">
        <v>206</v>
      </c>
      <c r="E21" s="16">
        <v>63</v>
      </c>
      <c r="F21" s="17">
        <v>15081</v>
      </c>
      <c r="G21" s="18">
        <v>455.05</v>
      </c>
      <c r="H21" s="18">
        <v>214.89</v>
      </c>
      <c r="I21" s="18">
        <v>70.22</v>
      </c>
      <c r="J21" s="18">
        <v>519.9</v>
      </c>
      <c r="K21" s="18">
        <v>105.48</v>
      </c>
      <c r="L21" s="18">
        <v>1150.6500000000001</v>
      </c>
      <c r="M21" s="18">
        <v>910.49</v>
      </c>
      <c r="N21" s="19">
        <v>1.9688000000000001</v>
      </c>
      <c r="O21" s="18">
        <v>1792.57</v>
      </c>
      <c r="P21" s="20">
        <v>26551546.84</v>
      </c>
      <c r="Q21" s="20">
        <v>369269.42</v>
      </c>
      <c r="R21" s="20">
        <v>112931.91</v>
      </c>
      <c r="S21" s="18">
        <v>27033748.170000002</v>
      </c>
    </row>
    <row r="22" spans="1:19" s="22" customFormat="1" ht="21" customHeight="1" x14ac:dyDescent="0.25">
      <c r="A22" s="14">
        <v>810131</v>
      </c>
      <c r="B22" s="15" t="s">
        <v>82</v>
      </c>
      <c r="C22" s="16">
        <v>1356</v>
      </c>
      <c r="D22" s="16">
        <v>35151</v>
      </c>
      <c r="E22" s="16">
        <v>117</v>
      </c>
      <c r="F22" s="17">
        <v>36624</v>
      </c>
      <c r="G22" s="18">
        <v>437.41</v>
      </c>
      <c r="H22" s="18">
        <v>206.56</v>
      </c>
      <c r="I22" s="18">
        <v>67.5</v>
      </c>
      <c r="J22" s="18">
        <v>499.75</v>
      </c>
      <c r="K22" s="18">
        <v>101.4</v>
      </c>
      <c r="L22" s="18">
        <v>1106.0600000000002</v>
      </c>
      <c r="M22" s="18">
        <v>875.20999999999992</v>
      </c>
      <c r="N22" s="19">
        <v>1.3002</v>
      </c>
      <c r="O22" s="18">
        <v>1137.95</v>
      </c>
      <c r="P22" s="20">
        <v>1543060.2</v>
      </c>
      <c r="Q22" s="20">
        <v>40000080.450000003</v>
      </c>
      <c r="R22" s="20">
        <v>133140.15</v>
      </c>
      <c r="S22" s="18">
        <v>41676280.800000004</v>
      </c>
    </row>
    <row r="23" spans="1:19" s="22" customFormat="1" ht="21" customHeight="1" x14ac:dyDescent="0.25">
      <c r="A23" s="14">
        <v>810059</v>
      </c>
      <c r="B23" s="15" t="s">
        <v>83</v>
      </c>
      <c r="C23" s="16">
        <v>22349</v>
      </c>
      <c r="D23" s="16">
        <v>10775</v>
      </c>
      <c r="E23" s="16">
        <v>83</v>
      </c>
      <c r="F23" s="17">
        <v>33207</v>
      </c>
      <c r="G23" s="18">
        <v>443.22</v>
      </c>
      <c r="H23" s="18">
        <v>209.31</v>
      </c>
      <c r="I23" s="18">
        <v>68.400000000000006</v>
      </c>
      <c r="J23" s="18">
        <v>506.39</v>
      </c>
      <c r="K23" s="18">
        <v>102.74</v>
      </c>
      <c r="L23" s="18">
        <v>1120.75</v>
      </c>
      <c r="M23" s="18">
        <v>886.84</v>
      </c>
      <c r="N23" s="19">
        <v>1.5031000000000001</v>
      </c>
      <c r="O23" s="18">
        <v>1333.01</v>
      </c>
      <c r="P23" s="20">
        <v>29791440.489999998</v>
      </c>
      <c r="Q23" s="20">
        <v>14363182.75</v>
      </c>
      <c r="R23" s="20">
        <v>110639.83</v>
      </c>
      <c r="S23" s="18">
        <v>44265263.069999993</v>
      </c>
    </row>
    <row r="24" spans="1:19" s="22" customFormat="1" ht="21" customHeight="1" x14ac:dyDescent="0.25">
      <c r="A24" s="14">
        <v>810017</v>
      </c>
      <c r="B24" s="15" t="s">
        <v>84</v>
      </c>
      <c r="C24" s="16">
        <v>7018</v>
      </c>
      <c r="D24" s="16">
        <v>453</v>
      </c>
      <c r="E24" s="16">
        <v>17916</v>
      </c>
      <c r="F24" s="17">
        <v>25387</v>
      </c>
      <c r="G24" s="18">
        <v>475.63</v>
      </c>
      <c r="H24" s="18">
        <v>224.61</v>
      </c>
      <c r="I24" s="18">
        <v>73.400000000000006</v>
      </c>
      <c r="J24" s="18">
        <v>543.41</v>
      </c>
      <c r="K24" s="18">
        <v>110.25</v>
      </c>
      <c r="L24" s="18">
        <v>1202.69</v>
      </c>
      <c r="M24" s="18">
        <v>951.67</v>
      </c>
      <c r="N24" s="19">
        <v>1.8681000000000001</v>
      </c>
      <c r="O24" s="18">
        <v>1777.81</v>
      </c>
      <c r="P24" s="20">
        <v>12476670.58</v>
      </c>
      <c r="Q24" s="20">
        <v>805347.93</v>
      </c>
      <c r="R24" s="20">
        <v>31851243.960000001</v>
      </c>
      <c r="S24" s="18">
        <v>45133262.469999999</v>
      </c>
    </row>
    <row r="25" spans="1:19" s="22" customFormat="1" ht="21" customHeight="1" x14ac:dyDescent="0.25">
      <c r="A25" s="14">
        <v>810062</v>
      </c>
      <c r="B25" s="15" t="s">
        <v>85</v>
      </c>
      <c r="C25" s="16">
        <v>4283</v>
      </c>
      <c r="D25" s="16">
        <v>6545</v>
      </c>
      <c r="E25" s="16">
        <v>51</v>
      </c>
      <c r="F25" s="17">
        <v>10879</v>
      </c>
      <c r="G25" s="18">
        <v>482.72</v>
      </c>
      <c r="H25" s="18">
        <v>227.96</v>
      </c>
      <c r="I25" s="18">
        <v>74.489999999999995</v>
      </c>
      <c r="J25" s="18">
        <v>551.52</v>
      </c>
      <c r="K25" s="18">
        <v>111.9</v>
      </c>
      <c r="L25" s="18">
        <v>1220.6300000000001</v>
      </c>
      <c r="M25" s="18">
        <v>965.87</v>
      </c>
      <c r="N25" s="19">
        <v>1.5962000000000001</v>
      </c>
      <c r="O25" s="18">
        <v>1541.72</v>
      </c>
      <c r="P25" s="20">
        <v>6603186.7599999998</v>
      </c>
      <c r="Q25" s="20">
        <v>10090557.4</v>
      </c>
      <c r="R25" s="20">
        <v>78627.72</v>
      </c>
      <c r="S25" s="18">
        <v>16772371.880000001</v>
      </c>
    </row>
    <row r="26" spans="1:19" s="22" customFormat="1" ht="21" customHeight="1" x14ac:dyDescent="0.25">
      <c r="A26" s="14">
        <v>810001</v>
      </c>
      <c r="B26" s="15" t="s">
        <v>86</v>
      </c>
      <c r="C26" s="16">
        <v>231</v>
      </c>
      <c r="D26" s="16">
        <v>25279</v>
      </c>
      <c r="E26" s="16">
        <v>33</v>
      </c>
      <c r="F26" s="17">
        <v>25543</v>
      </c>
      <c r="G26" s="18">
        <v>453.19</v>
      </c>
      <c r="H26" s="18">
        <v>214.01</v>
      </c>
      <c r="I26" s="18">
        <v>69.94</v>
      </c>
      <c r="J26" s="18">
        <v>517.78</v>
      </c>
      <c r="K26" s="18">
        <v>105.05</v>
      </c>
      <c r="L26" s="18">
        <v>1145.9599999999998</v>
      </c>
      <c r="M26" s="18">
        <v>906.78</v>
      </c>
      <c r="N26" s="19">
        <v>1.524</v>
      </c>
      <c r="O26" s="18">
        <v>1381.93</v>
      </c>
      <c r="P26" s="20">
        <v>319225.83</v>
      </c>
      <c r="Q26" s="20">
        <v>34933808.469999999</v>
      </c>
      <c r="R26" s="20">
        <v>45603.69</v>
      </c>
      <c r="S26" s="18">
        <v>35298637.989999995</v>
      </c>
    </row>
    <row r="27" spans="1:19" s="22" customFormat="1" ht="21" customHeight="1" x14ac:dyDescent="0.25">
      <c r="A27" s="14">
        <v>810008</v>
      </c>
      <c r="B27" s="15" t="s">
        <v>87</v>
      </c>
      <c r="C27" s="16">
        <v>516</v>
      </c>
      <c r="D27" s="16">
        <v>11863</v>
      </c>
      <c r="E27" s="16">
        <v>43</v>
      </c>
      <c r="F27" s="17">
        <v>12422</v>
      </c>
      <c r="G27" s="18">
        <v>458.4</v>
      </c>
      <c r="H27" s="18">
        <v>216.47</v>
      </c>
      <c r="I27" s="18">
        <v>70.739999999999995</v>
      </c>
      <c r="J27" s="18">
        <v>523.73</v>
      </c>
      <c r="K27" s="18">
        <v>106.26</v>
      </c>
      <c r="L27" s="18">
        <v>1159.1299999999999</v>
      </c>
      <c r="M27" s="18">
        <v>917.2</v>
      </c>
      <c r="N27" s="19">
        <v>2.4327999999999999</v>
      </c>
      <c r="O27" s="18">
        <v>2231.36</v>
      </c>
      <c r="P27" s="20">
        <v>1151381.76</v>
      </c>
      <c r="Q27" s="20">
        <v>26470623.68</v>
      </c>
      <c r="R27" s="20">
        <v>95948.479999999996</v>
      </c>
      <c r="S27" s="18">
        <v>27717953.920000002</v>
      </c>
    </row>
    <row r="28" spans="1:19" s="22" customFormat="1" ht="21" customHeight="1" x14ac:dyDescent="0.25">
      <c r="A28" s="14">
        <v>810009</v>
      </c>
      <c r="B28" s="15" t="s">
        <v>88</v>
      </c>
      <c r="C28" s="16">
        <v>382</v>
      </c>
      <c r="D28" s="16">
        <v>8544</v>
      </c>
      <c r="E28" s="16">
        <v>24</v>
      </c>
      <c r="F28" s="17">
        <v>8950</v>
      </c>
      <c r="G28" s="18">
        <v>465.86</v>
      </c>
      <c r="H28" s="18">
        <v>220</v>
      </c>
      <c r="I28" s="18">
        <v>71.89</v>
      </c>
      <c r="J28" s="18">
        <v>532.25</v>
      </c>
      <c r="K28" s="18">
        <v>107.99</v>
      </c>
      <c r="L28" s="18">
        <v>1177.99</v>
      </c>
      <c r="M28" s="18">
        <v>932.13</v>
      </c>
      <c r="N28" s="19">
        <v>2.3275999999999999</v>
      </c>
      <c r="O28" s="18">
        <v>2169.63</v>
      </c>
      <c r="P28" s="20">
        <v>828798.66</v>
      </c>
      <c r="Q28" s="20">
        <v>18537318.719999999</v>
      </c>
      <c r="R28" s="20">
        <v>52071.12</v>
      </c>
      <c r="S28" s="18">
        <v>19418188.5</v>
      </c>
    </row>
    <row r="29" spans="1:19" s="22" customFormat="1" ht="21" customHeight="1" x14ac:dyDescent="0.25">
      <c r="A29" s="86" t="s">
        <v>38</v>
      </c>
      <c r="B29" s="87"/>
      <c r="C29" s="23">
        <v>230297</v>
      </c>
      <c r="D29" s="23">
        <v>119162</v>
      </c>
      <c r="E29" s="23">
        <v>96746</v>
      </c>
      <c r="F29" s="23">
        <v>446205</v>
      </c>
      <c r="G29" s="24" t="s">
        <v>39</v>
      </c>
      <c r="H29" s="24" t="s">
        <v>39</v>
      </c>
      <c r="I29" s="24" t="s">
        <v>39</v>
      </c>
      <c r="J29" s="24" t="s">
        <v>39</v>
      </c>
      <c r="K29" s="24" t="s">
        <v>39</v>
      </c>
      <c r="L29" s="24" t="s">
        <v>39</v>
      </c>
      <c r="M29" s="24" t="s">
        <v>39</v>
      </c>
      <c r="N29" s="24" t="s">
        <v>39</v>
      </c>
      <c r="O29" s="24" t="s">
        <v>39</v>
      </c>
      <c r="P29" s="25">
        <v>286091485.10999995</v>
      </c>
      <c r="Q29" s="25">
        <v>182020651.61000001</v>
      </c>
      <c r="R29" s="25">
        <v>142079272.81999999</v>
      </c>
      <c r="S29" s="25">
        <v>610191409.53999996</v>
      </c>
    </row>
    <row r="31" spans="1:19" s="28" customFormat="1" ht="19.5" customHeight="1" x14ac:dyDescent="0.2">
      <c r="A31" s="88" t="s">
        <v>40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</row>
    <row r="32" spans="1:19" s="28" customFormat="1" ht="75" customHeight="1" x14ac:dyDescent="0.3">
      <c r="A32" s="78" t="s">
        <v>41</v>
      </c>
      <c r="B32" s="78"/>
      <c r="C32" s="78"/>
      <c r="D32" s="78"/>
      <c r="E32" s="78"/>
      <c r="F32" s="78"/>
      <c r="G32" s="29"/>
      <c r="H32" s="29"/>
      <c r="I32" s="29"/>
      <c r="J32" s="29"/>
      <c r="K32" s="29"/>
      <c r="L32" s="29"/>
      <c r="M32" s="29"/>
      <c r="N32" s="30"/>
      <c r="O32" s="30"/>
      <c r="P32" s="31"/>
      <c r="Q32" s="32"/>
      <c r="R32" s="32" t="s">
        <v>42</v>
      </c>
    </row>
    <row r="33" spans="1:18" s="28" customFormat="1" ht="75" customHeight="1" x14ac:dyDescent="0.3"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31"/>
      <c r="Q33" s="32"/>
      <c r="R33" s="32"/>
    </row>
    <row r="34" spans="1:18" s="28" customFormat="1" ht="75" customHeight="1" x14ac:dyDescent="0.3">
      <c r="A34" s="78" t="s">
        <v>43</v>
      </c>
      <c r="B34" s="78"/>
      <c r="C34" s="78"/>
      <c r="D34" s="78"/>
      <c r="E34" s="78"/>
      <c r="F34" s="78"/>
      <c r="G34" s="29"/>
      <c r="H34" s="29"/>
      <c r="I34" s="29"/>
      <c r="J34" s="29"/>
      <c r="K34" s="29"/>
      <c r="L34" s="29"/>
      <c r="M34" s="29"/>
      <c r="N34" s="30"/>
      <c r="O34" s="30"/>
      <c r="P34" s="31"/>
      <c r="Q34" s="32"/>
      <c r="R34" s="32" t="s">
        <v>44</v>
      </c>
    </row>
    <row r="35" spans="1:18" s="28" customFormat="1" ht="75" customHeight="1" x14ac:dyDescent="0.3"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31"/>
      <c r="Q35" s="32"/>
      <c r="R35" s="32"/>
    </row>
    <row r="36" spans="1:18" s="28" customFormat="1" ht="75" customHeight="1" x14ac:dyDescent="0.3">
      <c r="A36" s="78" t="s">
        <v>45</v>
      </c>
      <c r="B36" s="78"/>
      <c r="C36" s="78"/>
      <c r="D36" s="78"/>
      <c r="E36" s="78"/>
      <c r="F36" s="78"/>
      <c r="G36" s="29"/>
      <c r="H36" s="29"/>
      <c r="I36" s="29"/>
      <c r="J36" s="29"/>
      <c r="K36" s="29"/>
      <c r="L36" s="29"/>
      <c r="M36" s="29"/>
      <c r="N36" s="30"/>
      <c r="O36" s="30"/>
      <c r="P36" s="31"/>
      <c r="Q36" s="32"/>
      <c r="R36" s="32" t="s">
        <v>46</v>
      </c>
    </row>
    <row r="37" spans="1:18" s="28" customFormat="1" ht="75" customHeight="1" x14ac:dyDescent="0.3"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31"/>
      <c r="Q37" s="32"/>
      <c r="R37" s="32"/>
    </row>
    <row r="38" spans="1:18" s="28" customFormat="1" ht="75" customHeight="1" x14ac:dyDescent="0.3">
      <c r="A38" s="78" t="s">
        <v>47</v>
      </c>
      <c r="B38" s="78"/>
      <c r="C38" s="78"/>
      <c r="D38" s="78"/>
      <c r="E38" s="78"/>
      <c r="F38" s="78"/>
      <c r="G38" s="29"/>
      <c r="H38" s="29"/>
      <c r="I38" s="29"/>
      <c r="J38" s="29"/>
      <c r="K38" s="29"/>
      <c r="L38" s="29"/>
      <c r="M38" s="29"/>
      <c r="N38" s="30"/>
      <c r="O38" s="30"/>
      <c r="P38" s="31"/>
      <c r="Q38" s="32"/>
      <c r="R38" s="32" t="s">
        <v>48</v>
      </c>
    </row>
    <row r="39" spans="1:18" s="28" customFormat="1" ht="75" customHeight="1" x14ac:dyDescent="0.3"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31"/>
      <c r="Q39" s="32"/>
      <c r="R39" s="32"/>
    </row>
    <row r="40" spans="1:18" s="28" customFormat="1" ht="75" customHeight="1" x14ac:dyDescent="0.3">
      <c r="A40" s="78" t="s">
        <v>49</v>
      </c>
      <c r="B40" s="78"/>
      <c r="C40" s="78"/>
      <c r="D40" s="78"/>
      <c r="E40" s="78"/>
      <c r="F40" s="78"/>
      <c r="G40" s="29"/>
      <c r="H40" s="29"/>
      <c r="I40" s="29"/>
      <c r="J40" s="29"/>
      <c r="K40" s="29"/>
      <c r="L40" s="29"/>
      <c r="M40" s="29"/>
      <c r="N40" s="30"/>
      <c r="O40" s="30"/>
      <c r="P40" s="31"/>
      <c r="Q40" s="32"/>
      <c r="R40" s="32" t="s">
        <v>50</v>
      </c>
    </row>
    <row r="41" spans="1:18" s="28" customFormat="1" ht="75" customHeight="1" x14ac:dyDescent="0.3"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31"/>
      <c r="Q41" s="32"/>
      <c r="R41" s="32"/>
    </row>
    <row r="42" spans="1:18" s="28" customFormat="1" ht="75" customHeight="1" x14ac:dyDescent="0.3">
      <c r="A42" s="78" t="s">
        <v>51</v>
      </c>
      <c r="B42" s="78"/>
      <c r="C42" s="78"/>
      <c r="D42" s="78"/>
      <c r="E42" s="78"/>
      <c r="F42" s="78"/>
      <c r="G42" s="29"/>
      <c r="H42" s="29"/>
      <c r="I42" s="29"/>
      <c r="J42" s="29"/>
      <c r="K42" s="29"/>
      <c r="L42" s="29"/>
      <c r="M42" s="29"/>
      <c r="N42" s="30"/>
      <c r="O42" s="30"/>
      <c r="P42" s="31"/>
      <c r="Q42" s="32"/>
      <c r="R42" s="32" t="s">
        <v>52</v>
      </c>
    </row>
  </sheetData>
  <autoFilter ref="A7:S29"/>
  <mergeCells count="24">
    <mergeCell ref="P6:S6"/>
    <mergeCell ref="A1:S1"/>
    <mergeCell ref="A2:S2"/>
    <mergeCell ref="A4:S4"/>
    <mergeCell ref="A6:A7"/>
    <mergeCell ref="B6:B7"/>
    <mergeCell ref="C6:F6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40:F40"/>
    <mergeCell ref="A42:F42"/>
    <mergeCell ref="A29:B29"/>
    <mergeCell ref="A31:S31"/>
    <mergeCell ref="A32:F32"/>
    <mergeCell ref="A34:F34"/>
    <mergeCell ref="A36:F36"/>
    <mergeCell ref="A38:F38"/>
  </mergeCells>
  <conditionalFormatting sqref="A1:A2 T1:XFD1048576 A3:S5 G8:O29 A12:A18 A30:S30 A33:R33 A35:R35 A37:R37 A39:R39 A41:R41 A43:S1048576">
    <cfRule type="cellIs" dxfId="9" priority="5" operator="lessThan">
      <formula>0</formula>
    </cfRule>
  </conditionalFormatting>
  <conditionalFormatting sqref="A21:A23">
    <cfRule type="cellIs" dxfId="8" priority="7" operator="lessThan">
      <formula>0</formula>
    </cfRule>
  </conditionalFormatting>
  <conditionalFormatting sqref="A25">
    <cfRule type="cellIs" dxfId="7" priority="9" operator="lessThan">
      <formula>0</formula>
    </cfRule>
  </conditionalFormatting>
  <conditionalFormatting sqref="A31:A32 N32:R32 A34 N34:R34 A36 N36:R36 A38 N38:R38 A42 N42:R42">
    <cfRule type="cellIs" dxfId="6" priority="4" operator="lessThan">
      <formula>0</formula>
    </cfRule>
  </conditionalFormatting>
  <conditionalFormatting sqref="A40 N40:R40">
    <cfRule type="cellIs" dxfId="5" priority="3" operator="lessThan">
      <formula>0</formula>
    </cfRule>
  </conditionalFormatting>
  <conditionalFormatting sqref="A6:F29">
    <cfRule type="cellIs" dxfId="4" priority="6" operator="lessThan">
      <formula>0</formula>
    </cfRule>
  </conditionalFormatting>
  <conditionalFormatting sqref="B23">
    <cfRule type="cellIs" dxfId="3" priority="8" operator="lessThan">
      <formula>0</formula>
    </cfRule>
  </conditionalFormatting>
  <conditionalFormatting sqref="G6:O6">
    <cfRule type="cellIs" dxfId="2" priority="1" operator="lessThan">
      <formula>0</formula>
    </cfRule>
  </conditionalFormatting>
  <conditionalFormatting sqref="P6:S29">
    <cfRule type="cellIs" dxfId="1" priority="2" operator="lessThan">
      <formula>0</formula>
    </cfRule>
  </conditionalFormatting>
  <conditionalFormatting sqref="S32:S42">
    <cfRule type="cellIs" dxfId="0" priority="10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2024-03-26T13:14:28Z</dcterms:created>
  <dcterms:modified xsi:type="dcterms:W3CDTF">2024-03-27T03:32:33Z</dcterms:modified>
</cp:coreProperties>
</file>